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SDFORMS\"/>
    </mc:Choice>
  </mc:AlternateContent>
  <xr:revisionPtr revIDLastSave="0" documentId="13_ncr:1_{ED932853-7648-4CF6-A42D-C4CC3BD943E4}" xr6:coauthVersionLast="47" xr6:coauthVersionMax="47" xr10:uidLastSave="{00000000-0000-0000-0000-000000000000}"/>
  <workbookProtection workbookAlgorithmName="SHA-512" workbookHashValue="a7b/Zo9ZTgfjQofufVnpaAE4oh8u7OjdIh8Z7XvLS//oZuP+jiNRZ7k7PKHHK9SMxLEe/az/ljvKLawXN7wmmA==" workbookSaltValue="j05UQ5FOffDXAjR5hEBBXA==" workbookSpinCount="100000" lockStructure="1"/>
  <bookViews>
    <workbookView xWindow="30768" yWindow="-17820" windowWidth="30936" windowHeight="16776" xr2:uid="{00000000-000D-0000-FFFF-FFFF00000000}"/>
  </bookViews>
  <sheets>
    <sheet name="Notice" sheetId="2" r:id="rId1"/>
  </sheets>
  <externalReferences>
    <externalReference r:id="rId2"/>
  </externalReferences>
  <definedNames>
    <definedName name="BudgetYearADM">Notice!$H$13</definedName>
    <definedName name="CSFBLBudgFY">#REF!</definedName>
    <definedName name="EstTaxRateBudgFY">#REF!</definedName>
    <definedName name="F001P100F1000O6100">#REF!</definedName>
    <definedName name="F001P100F1000O6200">#REF!</definedName>
    <definedName name="F001P100F1000O630064006500">#REF!</definedName>
    <definedName name="F001P100F1000O6600">#REF!</definedName>
    <definedName name="F001P100F1000O6800">#REF!</definedName>
    <definedName name="F001P100F2100O6100">#REF!</definedName>
    <definedName name="F001P100F2100O6200">#REF!</definedName>
    <definedName name="F001P100F2100O630064006500">#REF!</definedName>
    <definedName name="F001P100F2100O6600">#REF!</definedName>
    <definedName name="F001P100F2100O6800">#REF!</definedName>
    <definedName name="F001P100F2200O6100">#REF!</definedName>
    <definedName name="F001P100F2200O6200">#REF!</definedName>
    <definedName name="F001P100F2200O630064006500">#REF!</definedName>
    <definedName name="F001P100F2200O6600">#REF!</definedName>
    <definedName name="F001P100F2200O6800">#REF!</definedName>
    <definedName name="F001P100F2300O6100">#REF!</definedName>
    <definedName name="F001P100F2300O6200">#REF!</definedName>
    <definedName name="F001P100F2300O630064006500">#REF!</definedName>
    <definedName name="F001P100F2300O6600">#REF!</definedName>
    <definedName name="F001P100F2300O6800">#REF!</definedName>
    <definedName name="F001P100F2400O6100">#REF!</definedName>
    <definedName name="F001P100F2400O6200">#REF!</definedName>
    <definedName name="F001P100F2400O630064006500">#REF!</definedName>
    <definedName name="F001P100F2400O6600">#REF!</definedName>
    <definedName name="F001P100F2400O6800">#REF!</definedName>
    <definedName name="F001P100F2500O6100">#REF!</definedName>
    <definedName name="F001P100F2500O6200">#REF!</definedName>
    <definedName name="F001P100F2500O630064006500">#REF!</definedName>
    <definedName name="F001P100F2500O6600">#REF!</definedName>
    <definedName name="F001P100F2500O6800">#REF!</definedName>
    <definedName name="F001P100F2600O6100">#REF!</definedName>
    <definedName name="F001P100F2600O6200">#REF!</definedName>
    <definedName name="F001P100F2600O630064006500">#REF!</definedName>
    <definedName name="F001P100F2600O6600">#REF!</definedName>
    <definedName name="F001P100F2600O6800">#REF!</definedName>
    <definedName name="F001P100F2900O6100">#REF!</definedName>
    <definedName name="F001P100F2900O6200">#REF!</definedName>
    <definedName name="F001P100F2900O630064006500">#REF!</definedName>
    <definedName name="F001P100F2900O6600">#REF!</definedName>
    <definedName name="F001P100F2900O6800">#REF!</definedName>
    <definedName name="F001P100F3000O6100">#REF!</definedName>
    <definedName name="F001P100F3000O6200">#REF!</definedName>
    <definedName name="F001P100F3000O630064006500">#REF!</definedName>
    <definedName name="F001P100F3000O6600">#REF!</definedName>
    <definedName name="F001P100F3000O6800">#REF!</definedName>
    <definedName name="F001P200F1000O6100">#REF!</definedName>
    <definedName name="F001P200F1000O6200">#REF!</definedName>
    <definedName name="F001P200F1000O630064006500">#REF!</definedName>
    <definedName name="F001P200F1000O6600">#REF!</definedName>
    <definedName name="F001P200F1000O6800">#REF!</definedName>
    <definedName name="F001P200F2100O6100">#REF!</definedName>
    <definedName name="F001P200F2100O6200">#REF!</definedName>
    <definedName name="F001P200F2100O630064006500">#REF!</definedName>
    <definedName name="F001P200F2100O6600">#REF!</definedName>
    <definedName name="F001P200F2100O6800">#REF!</definedName>
    <definedName name="F001P200F2200O6100">#REF!</definedName>
    <definedName name="F001P200F2200O6200">#REF!</definedName>
    <definedName name="F001P200F2200O630064006500">#REF!</definedName>
    <definedName name="F001P200F2200O6600">#REF!</definedName>
    <definedName name="F001P200F2200O6800">#REF!</definedName>
    <definedName name="F001P200F2300O6100">#REF!</definedName>
    <definedName name="F001P200F2300O6200">#REF!</definedName>
    <definedName name="F001P200F2300O630064006500">#REF!</definedName>
    <definedName name="F001P200F2300O6600">#REF!</definedName>
    <definedName name="F001P200F2300O6800">#REF!</definedName>
    <definedName name="F001P200F2400O6100">#REF!</definedName>
    <definedName name="F001P200F2400O6200">#REF!</definedName>
    <definedName name="F001P200F2400O630064006500">#REF!</definedName>
    <definedName name="F001P200F2400O6600">#REF!</definedName>
    <definedName name="F001P200F2400O6800">#REF!</definedName>
    <definedName name="F001P200F2500O6100">#REF!</definedName>
    <definedName name="F001P200F2500O6200">#REF!</definedName>
    <definedName name="F001P200F2500O630064006500">#REF!</definedName>
    <definedName name="F001P200F2500O6600">#REF!</definedName>
    <definedName name="F001P200F2500O6800">#REF!</definedName>
    <definedName name="F001P200F2600O6100">#REF!</definedName>
    <definedName name="F001P200F2600O6200">#REF!</definedName>
    <definedName name="F001P200F2600O630064006500">#REF!</definedName>
    <definedName name="F001P200F2600O6600">#REF!</definedName>
    <definedName name="F001P200F2600O6800">#REF!</definedName>
    <definedName name="F001P200F2900O6100">#REF!</definedName>
    <definedName name="F001P200F2900O6200">#REF!</definedName>
    <definedName name="F001P200F2900O630064006500">#REF!</definedName>
    <definedName name="F001P200F2900O6600">#REF!</definedName>
    <definedName name="F001P200F2900O6800">#REF!</definedName>
    <definedName name="F001P200F3000O6100">#REF!</definedName>
    <definedName name="F001P200F3000O6200">#REF!</definedName>
    <definedName name="F001P200F3000O630064006500">#REF!</definedName>
    <definedName name="F001P200F3000O6600">#REF!</definedName>
    <definedName name="F001P200F3000O6800">#REF!</definedName>
    <definedName name="F001P200PYDisabilityTot">#REF!</definedName>
    <definedName name="F001P200Subtotal">#REF!</definedName>
    <definedName name="F001P200TotBudgFY">#REF!</definedName>
    <definedName name="F001P400O6100">#REF!</definedName>
    <definedName name="F001P400O6200">#REF!</definedName>
    <definedName name="F001P400O630064006500">#REF!</definedName>
    <definedName name="F001P400O6600">#REF!</definedName>
    <definedName name="F001P400O6800">#REF!</definedName>
    <definedName name="F001P510O6100">#REF!</definedName>
    <definedName name="F001P510O6200">#REF!</definedName>
    <definedName name="F001P510O630064006500">#REF!</definedName>
    <definedName name="F001P510O6600">#REF!</definedName>
    <definedName name="F001P510O6800">#REF!</definedName>
    <definedName name="F001P530O6100">#REF!</definedName>
    <definedName name="F001P530O6200">#REF!</definedName>
    <definedName name="F001P530O630064006500">#REF!</definedName>
    <definedName name="F001P530O6600">#REF!</definedName>
    <definedName name="F001P530O6800">#REF!</definedName>
    <definedName name="F001P540O6100">#REF!</definedName>
    <definedName name="F001P540O6200">#REF!</definedName>
    <definedName name="F001P540O630064006500">#REF!</definedName>
    <definedName name="F001P540O6600">#REF!</definedName>
    <definedName name="F001P540O6800">#REF!</definedName>
    <definedName name="F001P550O6100">#REF!</definedName>
    <definedName name="F001P550O6200">#REF!</definedName>
    <definedName name="F001P550O630064006500">#REF!</definedName>
    <definedName name="F001P550O6600">#REF!</definedName>
    <definedName name="F001P550O6800">#REF!</definedName>
    <definedName name="F001P610O6100">#REF!</definedName>
    <definedName name="F001P610O6200">#REF!</definedName>
    <definedName name="F001P610O630064006500">#REF!</definedName>
    <definedName name="F001P610O6600">#REF!</definedName>
    <definedName name="F001P610O6800">#REF!</definedName>
    <definedName name="F001P620O6100">#REF!</definedName>
    <definedName name="F001P620O6200">#REF!</definedName>
    <definedName name="F001P620O630064006500">#REF!</definedName>
    <definedName name="F001P620O6600">#REF!</definedName>
    <definedName name="F001P620O6800">#REF!</definedName>
    <definedName name="F001P630O6100">#REF!</definedName>
    <definedName name="F001P630O6200">#REF!</definedName>
    <definedName name="F001P630O630064006500">#REF!</definedName>
    <definedName name="F001P630O6600">#REF!</definedName>
    <definedName name="F001P630O6800">#REF!</definedName>
    <definedName name="F001P700800900O6100">#REF!</definedName>
    <definedName name="F001P700800900O6200">#REF!</definedName>
    <definedName name="F001P700800900O630064006500">#REF!</definedName>
    <definedName name="F001P700800900O6600">#REF!</definedName>
    <definedName name="F001P700800900O6800">#REF!</definedName>
    <definedName name="F001TotalExp">#REF!</definedName>
    <definedName name="F001TotExpCurrFY">#REF!</definedName>
    <definedName name="F010O6590BudgFY">#REF!</definedName>
    <definedName name="F020TotBudgFY">#REF!</definedName>
    <definedName name="F020TotCurrFY">#REF!</definedName>
    <definedName name="F071BudgFY">#REF!</definedName>
    <definedName name="F071CurrFY">#REF!</definedName>
    <definedName name="F072BudgFY">#REF!</definedName>
    <definedName name="F072CurrFY">#REF!</definedName>
    <definedName name="F500BudgFY">#REF!</definedName>
    <definedName name="F500CurrFY">#REF!</definedName>
    <definedName name="F510BudgFY">#REF!</definedName>
    <definedName name="F510CurrFY">#REF!</definedName>
    <definedName name="F525BudgFY">#REF!</definedName>
    <definedName name="F525CurrFY">#REF!</definedName>
    <definedName name="F610TotalBudgFY">#REF!</definedName>
    <definedName name="F610TotalCurrFY">#REF!</definedName>
    <definedName name="F620TotalBudgFY">#REF!</definedName>
    <definedName name="F620TotalCurrFY">#REF!</definedName>
    <definedName name="F630TotalBudgFY">#REF!</definedName>
    <definedName name="F630TotalCurrFY">#REF!</definedName>
    <definedName name="F695TotalBudgFY">#REF!</definedName>
    <definedName name="F695TotalCurrFY">#REF!</definedName>
    <definedName name="F700BudgFY">#REF!</definedName>
    <definedName name="F700CurrFY">#REF!</definedName>
    <definedName name="GBLBudgFY">#REF!</definedName>
    <definedName name="JTEDBudgFY">#REF!</definedName>
    <definedName name="PrimTaxRateCurrFY">#REF!</definedName>
    <definedName name="_xlnm.Print_Area" localSheetId="0">Notice!$A$1:$L$136</definedName>
    <definedName name="PriorYearADM">Notice!$C$13</definedName>
    <definedName name="SPEDCareerEdBudgFY">#REF!</definedName>
    <definedName name="SPEDCareerEdCurrFY">#REF!</definedName>
    <definedName name="SPEDELLCompInstrBudgFY">#REF!</definedName>
    <definedName name="SPEDELLCompInstrCurrFY">#REF!</definedName>
    <definedName name="SPEDELLIncCostBudgFY">#REF!</definedName>
    <definedName name="SPEDELLIncCostCurrFY">#REF!</definedName>
    <definedName name="SPEDGiftedEdBudgFY">#REF!</definedName>
    <definedName name="SPEDGiftedEdCurrFY">#REF!</definedName>
    <definedName name="SPEDRemedialEdBudgFY">#REF!</definedName>
    <definedName name="SPEDRemedialEdCurrFY">#REF!</definedName>
    <definedName name="SPEDStaff">Notice!$N$46</definedName>
    <definedName name="SPEDTeacher">Notice!$N$45</definedName>
    <definedName name="SPEDVocTechEdBudgFY">#REF!</definedName>
    <definedName name="SPEDVocTechEdCurrFY">#REF!</definedName>
    <definedName name="TotClassSiteFundExpBudgFY">#REF!</definedName>
    <definedName name="TotClassSiteFundExpCurrFY">#REF!</definedName>
    <definedName name="TotFedProjFundBudgFY">#REF!</definedName>
    <definedName name="TotFedProjFundCurrFY">#REF!</definedName>
    <definedName name="TotSecTaxRateBudgFY">#REF!</definedName>
    <definedName name="TotSecTaxRateCurrFY">#REF!</definedName>
    <definedName name="TotStateProjFundBudgFY">#REF!</definedName>
    <definedName name="TotStateProjFundCurrFY">#REF!</definedName>
    <definedName name="UCBLBudgF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2" i="2" l="1"/>
  <c r="I83" i="2"/>
  <c r="J82" i="2"/>
  <c r="F67" i="2" l="1"/>
  <c r="F65" i="2"/>
  <c r="F54" i="2"/>
  <c r="F52" i="2"/>
  <c r="D67" i="2"/>
  <c r="D65" i="2"/>
  <c r="D54" i="2"/>
  <c r="D52" i="2"/>
  <c r="D44" i="2" a="1"/>
  <c r="D44" i="2" s="1"/>
  <c r="D42" i="2" a="1"/>
  <c r="D42" i="2" s="1"/>
  <c r="D43" i="2" a="1"/>
  <c r="D43" i="2" s="1"/>
  <c r="F80" i="2"/>
  <c r="D80" i="2"/>
  <c r="F78" i="2"/>
  <c r="D78" i="2"/>
  <c r="F77" i="2"/>
  <c r="D77" i="2"/>
  <c r="F76" i="2"/>
  <c r="D76" i="2"/>
  <c r="F75" i="2"/>
  <c r="D75" i="2"/>
  <c r="F73" i="2"/>
  <c r="D73" i="2"/>
  <c r="F72" i="2"/>
  <c r="D72" i="2"/>
  <c r="F71" i="2"/>
  <c r="D71" i="2"/>
  <c r="F70" i="2"/>
  <c r="D70" i="2"/>
  <c r="F69" i="2"/>
  <c r="D69" i="2"/>
  <c r="F63" i="2"/>
  <c r="D63" i="2"/>
  <c r="F62" i="2"/>
  <c r="D62" i="2"/>
  <c r="F61" i="2"/>
  <c r="D61" i="2"/>
  <c r="I61" i="2" s="1"/>
  <c r="F60" i="2"/>
  <c r="D60" i="2"/>
  <c r="F59" i="2"/>
  <c r="D59" i="2"/>
  <c r="F58" i="2"/>
  <c r="D58" i="2"/>
  <c r="I58" i="2" s="1"/>
  <c r="F57" i="2"/>
  <c r="D57" i="2"/>
  <c r="I57" i="2" s="1"/>
  <c r="F56" i="2"/>
  <c r="D56" i="2"/>
  <c r="I136" i="2"/>
  <c r="F136" i="2"/>
  <c r="E136" i="2"/>
  <c r="D136" i="2"/>
  <c r="I135" i="2"/>
  <c r="F135" i="2"/>
  <c r="E135" i="2"/>
  <c r="D135" i="2"/>
  <c r="I132" i="2"/>
  <c r="F132" i="2"/>
  <c r="E132" i="2"/>
  <c r="D132" i="2"/>
  <c r="I131" i="2"/>
  <c r="F131" i="2"/>
  <c r="E131" i="2"/>
  <c r="D131" i="2"/>
  <c r="I130" i="2"/>
  <c r="F130" i="2"/>
  <c r="E130" i="2"/>
  <c r="D130" i="2"/>
  <c r="I129" i="2"/>
  <c r="F129" i="2"/>
  <c r="E129" i="2"/>
  <c r="D129" i="2"/>
  <c r="I128" i="2"/>
  <c r="F128" i="2"/>
  <c r="E128" i="2"/>
  <c r="D128" i="2"/>
  <c r="I126" i="2"/>
  <c r="F126" i="2"/>
  <c r="E126" i="2"/>
  <c r="D126" i="2"/>
  <c r="I125" i="2"/>
  <c r="F125" i="2"/>
  <c r="E125" i="2"/>
  <c r="D125" i="2"/>
  <c r="I124" i="2"/>
  <c r="F124" i="2"/>
  <c r="E124" i="2"/>
  <c r="D124" i="2"/>
  <c r="I123" i="2"/>
  <c r="F123" i="2"/>
  <c r="E123" i="2"/>
  <c r="D123" i="2"/>
  <c r="E118" i="2"/>
  <c r="D118" i="2"/>
  <c r="E117" i="2"/>
  <c r="D117" i="2"/>
  <c r="E116" i="2"/>
  <c r="D116" i="2"/>
  <c r="E115" i="2"/>
  <c r="D115" i="2"/>
  <c r="E114" i="2"/>
  <c r="D114" i="2"/>
  <c r="E113" i="2"/>
  <c r="D113" i="2"/>
  <c r="E112" i="2"/>
  <c r="D112" i="2"/>
  <c r="E111" i="2"/>
  <c r="D111" i="2"/>
  <c r="E110" i="2"/>
  <c r="D110" i="2"/>
  <c r="D106" i="2"/>
  <c r="C106" i="2"/>
  <c r="D105" i="2"/>
  <c r="C105" i="2"/>
  <c r="D104" i="2"/>
  <c r="C104" i="2"/>
  <c r="D103" i="2"/>
  <c r="C103" i="2"/>
  <c r="D102" i="2"/>
  <c r="C102" i="2"/>
  <c r="D101" i="2"/>
  <c r="C101" i="2"/>
  <c r="D100" i="2"/>
  <c r="C100" i="2"/>
  <c r="D99" i="2"/>
  <c r="C99" i="2"/>
  <c r="D98" i="2"/>
  <c r="C98" i="2"/>
  <c r="D97" i="2"/>
  <c r="C97" i="2"/>
  <c r="D96" i="2"/>
  <c r="C96" i="2"/>
  <c r="D95" i="2"/>
  <c r="C95" i="2"/>
  <c r="D94" i="2"/>
  <c r="C94" i="2"/>
  <c r="D93" i="2"/>
  <c r="C93" i="2"/>
  <c r="D92" i="2"/>
  <c r="C92" i="2"/>
  <c r="F92" i="2" s="1"/>
  <c r="D91" i="2"/>
  <c r="C91" i="2"/>
  <c r="H80" i="2"/>
  <c r="E80" i="2"/>
  <c r="H78" i="2"/>
  <c r="E78" i="2"/>
  <c r="J78" i="2" s="1"/>
  <c r="H77" i="2"/>
  <c r="E77" i="2"/>
  <c r="H76" i="2"/>
  <c r="E76" i="2"/>
  <c r="H75" i="2"/>
  <c r="E75" i="2"/>
  <c r="H73" i="2"/>
  <c r="E73" i="2"/>
  <c r="H72" i="2"/>
  <c r="E72" i="2"/>
  <c r="J72" i="2" s="1"/>
  <c r="H71" i="2"/>
  <c r="E71" i="2"/>
  <c r="H70" i="2"/>
  <c r="E70" i="2"/>
  <c r="H69" i="2"/>
  <c r="E69" i="2"/>
  <c r="J69" i="2" s="1"/>
  <c r="H67" i="2"/>
  <c r="E67" i="2"/>
  <c r="H65" i="2"/>
  <c r="E65" i="2"/>
  <c r="H63" i="2"/>
  <c r="E63" i="2"/>
  <c r="J63" i="2" s="1"/>
  <c r="H62" i="2"/>
  <c r="E62" i="2"/>
  <c r="H61" i="2"/>
  <c r="E61" i="2"/>
  <c r="H60" i="2"/>
  <c r="E60" i="2"/>
  <c r="H59" i="2"/>
  <c r="E59" i="2"/>
  <c r="H58" i="2"/>
  <c r="E58" i="2"/>
  <c r="J58" i="2" s="1"/>
  <c r="H57" i="2"/>
  <c r="E57" i="2"/>
  <c r="H56" i="2"/>
  <c r="E56" i="2"/>
  <c r="H54" i="2"/>
  <c r="E54" i="2"/>
  <c r="H52" i="2"/>
  <c r="E52" i="2"/>
  <c r="E44" i="2"/>
  <c r="C44" i="2"/>
  <c r="C43" i="2"/>
  <c r="E42" i="2"/>
  <c r="C42" i="2"/>
  <c r="E37" i="2"/>
  <c r="D37" i="2"/>
  <c r="F35" i="2"/>
  <c r="E34" i="2"/>
  <c r="D34" i="2"/>
  <c r="E32" i="2"/>
  <c r="D32" i="2"/>
  <c r="C32" i="2"/>
  <c r="K33" i="2"/>
  <c r="K32" i="2"/>
  <c r="K31" i="2"/>
  <c r="K30" i="2"/>
  <c r="K22" i="2"/>
  <c r="J1" i="2"/>
  <c r="K21" i="2" s="1"/>
  <c r="C1" i="2"/>
  <c r="F97" i="2" l="1"/>
  <c r="I69" i="2"/>
  <c r="I78" i="2"/>
  <c r="F104" i="2"/>
  <c r="I72" i="2"/>
  <c r="F105" i="2"/>
  <c r="I77" i="2"/>
  <c r="K77" i="2" s="1"/>
  <c r="I71" i="2"/>
  <c r="I67" i="2"/>
  <c r="J80" i="2"/>
  <c r="E98" i="2"/>
  <c r="E106" i="2"/>
  <c r="I52" i="2"/>
  <c r="I62" i="2"/>
  <c r="I73" i="2"/>
  <c r="J60" i="2"/>
  <c r="J71" i="2"/>
  <c r="F99" i="2"/>
  <c r="I54" i="2"/>
  <c r="I63" i="2"/>
  <c r="K63" i="2" s="1"/>
  <c r="I75" i="2"/>
  <c r="J70" i="2"/>
  <c r="J73" i="2"/>
  <c r="J56" i="2"/>
  <c r="J65" i="2"/>
  <c r="J76" i="2"/>
  <c r="F95" i="2"/>
  <c r="F103" i="2"/>
  <c r="I59" i="2"/>
  <c r="I70" i="2"/>
  <c r="I80" i="2"/>
  <c r="J75" i="2"/>
  <c r="F94" i="2"/>
  <c r="F102" i="2"/>
  <c r="J54" i="2"/>
  <c r="A24" i="2"/>
  <c r="A3" i="2"/>
  <c r="D24" i="2"/>
  <c r="K58" i="2"/>
  <c r="J59" i="2"/>
  <c r="J62" i="2"/>
  <c r="E91" i="2"/>
  <c r="F93" i="2"/>
  <c r="F101" i="2"/>
  <c r="E94" i="2"/>
  <c r="E96" i="2"/>
  <c r="E104" i="2"/>
  <c r="E102" i="2"/>
  <c r="E99" i="2"/>
  <c r="J61" i="2"/>
  <c r="K61" i="2" s="1"/>
  <c r="E100" i="2"/>
  <c r="I56" i="2"/>
  <c r="I65" i="2"/>
  <c r="I76" i="2"/>
  <c r="J52" i="2"/>
  <c r="E101" i="2"/>
  <c r="E92" i="2"/>
  <c r="F106" i="2"/>
  <c r="E93" i="2"/>
  <c r="E95" i="2"/>
  <c r="E103" i="2"/>
  <c r="J77" i="2"/>
  <c r="A21" i="2"/>
  <c r="K72" i="2"/>
  <c r="E97" i="2"/>
  <c r="F98" i="2"/>
  <c r="F100" i="2"/>
  <c r="F91" i="2"/>
  <c r="E64" i="2"/>
  <c r="E74" i="2"/>
  <c r="F96" i="2"/>
  <c r="I60" i="2"/>
  <c r="H64" i="2"/>
  <c r="H74" i="2"/>
  <c r="F64" i="2"/>
  <c r="F74" i="2"/>
  <c r="E105" i="2"/>
  <c r="K78" i="2"/>
  <c r="K69" i="2"/>
  <c r="J57" i="2"/>
  <c r="K57" i="2" s="1"/>
  <c r="D64" i="2"/>
  <c r="D74" i="2"/>
  <c r="J67" i="2"/>
  <c r="K71" i="2" l="1"/>
  <c r="K59" i="2"/>
  <c r="K80" i="2"/>
  <c r="K73" i="2"/>
  <c r="K62" i="2"/>
  <c r="K54" i="2"/>
  <c r="K76" i="2"/>
  <c r="K75" i="2"/>
  <c r="K70" i="2"/>
  <c r="K56" i="2"/>
  <c r="K60" i="2"/>
  <c r="K65" i="2"/>
  <c r="J74" i="2"/>
  <c r="H81" i="2"/>
  <c r="H83" i="2" s="1"/>
  <c r="I74" i="2"/>
  <c r="J64" i="2"/>
  <c r="J81" i="2" s="1"/>
  <c r="J83" i="2" s="1"/>
  <c r="K52" i="2"/>
  <c r="I64" i="2"/>
  <c r="E81" i="2"/>
  <c r="E83" i="2" s="1"/>
  <c r="F81" i="2"/>
  <c r="F83" i="2" s="1"/>
  <c r="D81" i="2"/>
  <c r="D83" i="2" s="1"/>
  <c r="K67" i="2"/>
  <c r="K74" i="2" l="1"/>
  <c r="I81" i="2"/>
  <c r="K81" i="2" s="1"/>
  <c r="K64" i="2"/>
  <c r="K83" i="2" l="1"/>
  <c r="E43" i="2"/>
</calcChain>
</file>

<file path=xl/sharedStrings.xml><?xml version="1.0" encoding="utf-8"?>
<sst xmlns="http://schemas.openxmlformats.org/spreadsheetml/2006/main" count="180" uniqueCount="143">
  <si>
    <t>AZ</t>
  </si>
  <si>
    <t>A copy of the agenda of the matters to be discussed or decided at the meeting may be obtained by contacting:</t>
  </si>
  <si>
    <t>Meeting Date:</t>
  </si>
  <si>
    <t>Time:</t>
  </si>
  <si>
    <t>Street Address:</t>
  </si>
  <si>
    <t>Bldg:</t>
  </si>
  <si>
    <t>City:</t>
  </si>
  <si>
    <t>Rm/Ste:</t>
  </si>
  <si>
    <t>State:</t>
  </si>
  <si>
    <t>Zip:</t>
  </si>
  <si>
    <t>Contact Name:</t>
  </si>
  <si>
    <t>Email Address:</t>
  </si>
  <si>
    <t>Phone:</t>
  </si>
  <si>
    <t>Phone Ext:</t>
  </si>
  <si>
    <t>Comments:</t>
  </si>
  <si>
    <t>Location:</t>
  </si>
  <si>
    <t>CTDS:</t>
  </si>
  <si>
    <t>District:</t>
  </si>
  <si>
    <t>The information above is posted on ADE's Web site pursuant to A.R.S. §15-905(C) and is not intended to satisfy Open Meeting Law requirements under A.R.S. §38-431.02 et seq.</t>
  </si>
  <si>
    <t>CTDS NUMBER</t>
  </si>
  <si>
    <t>VERSION</t>
  </si>
  <si>
    <t>I certify that the Budget of</t>
  </si>
  <si>
    <t xml:space="preserve">District, </t>
  </si>
  <si>
    <t>revised by the Governing Board on</t>
  </si>
  <si>
    <t>during normal business hours.</t>
  </si>
  <si>
    <t>President of the Governing Board</t>
  </si>
  <si>
    <t>1.  Average Daily Membership:</t>
  </si>
  <si>
    <t>2.  Tax Rates:</t>
  </si>
  <si>
    <t>Prior Yr.</t>
  </si>
  <si>
    <t>Budget Yr.</t>
  </si>
  <si>
    <t>Attending</t>
  </si>
  <si>
    <t>Budget FY</t>
  </si>
  <si>
    <t>MAINTENANCE AND OPERATION EXPENDITURES</t>
  </si>
  <si>
    <t xml:space="preserve"> </t>
  </si>
  <si>
    <t>% Inc./(Decr.)</t>
  </si>
  <si>
    <t>Salaries and Benefits</t>
  </si>
  <si>
    <t>Other</t>
  </si>
  <si>
    <t>TOTAL</t>
  </si>
  <si>
    <t>from</t>
  </si>
  <si>
    <t>Prior FY</t>
  </si>
  <si>
    <t>100 Regular Education</t>
  </si>
  <si>
    <t xml:space="preserve">   1000 Instruction</t>
  </si>
  <si>
    <t xml:space="preserve">   2000 Support Services</t>
  </si>
  <si>
    <t xml:space="preserve">      2100 Students</t>
  </si>
  <si>
    <t xml:space="preserve">      2200 Instructional Staff</t>
  </si>
  <si>
    <t xml:space="preserve">      2300, 2400, 2500 Administration</t>
  </si>
  <si>
    <t xml:space="preserve">      2600 Oper./Maint. of Plant</t>
  </si>
  <si>
    <t xml:space="preserve">      2900 Other </t>
  </si>
  <si>
    <t xml:space="preserve">   3000 Oper. of Noninstructional Services</t>
  </si>
  <si>
    <t>610 School-Sponsored Cocurric. Activities</t>
  </si>
  <si>
    <t>620 School-Sponsored Athletics</t>
  </si>
  <si>
    <t>630, 700, 800, 900 Other Programs</t>
  </si>
  <si>
    <t xml:space="preserve">   Regular Education Subsection Subtotal </t>
  </si>
  <si>
    <t>200 and 300 Special Education</t>
  </si>
  <si>
    <t xml:space="preserve">   Special Education Subsection Subtotal </t>
  </si>
  <si>
    <t>400 Pupil Transportation</t>
  </si>
  <si>
    <t>510 Desegregation</t>
  </si>
  <si>
    <t>530 Dropout Prevention Programs</t>
  </si>
  <si>
    <t>540 Joint Career and Technical Education</t>
  </si>
  <si>
    <t xml:space="preserve">       and Vocational Education Center</t>
  </si>
  <si>
    <t>550 K-3 Reading Program</t>
  </si>
  <si>
    <t>TOTAL EXPENDITURES BY FUND</t>
  </si>
  <si>
    <t>$ Increase/</t>
  </si>
  <si>
    <t>% Increase/</t>
  </si>
  <si>
    <t>Budgeted Expenditures</t>
  </si>
  <si>
    <t>(Decrease)</t>
  </si>
  <si>
    <t>Fund</t>
  </si>
  <si>
    <t xml:space="preserve"> Prior FY</t>
  </si>
  <si>
    <t>Maintenance &amp; Operation</t>
  </si>
  <si>
    <t>Instructional Improvement</t>
  </si>
  <si>
    <t>Compensatory Instruction</t>
  </si>
  <si>
    <t>Classroom Site</t>
  </si>
  <si>
    <t>Federal Projects</t>
  </si>
  <si>
    <t>State Projects</t>
  </si>
  <si>
    <t>Unrestricted Capital Outlay</t>
  </si>
  <si>
    <t>New School Facilities</t>
  </si>
  <si>
    <t>Adjacent Ways</t>
  </si>
  <si>
    <t>Debt Service</t>
  </si>
  <si>
    <t>School Plant Fund</t>
  </si>
  <si>
    <t>Auxiliary Operations</t>
  </si>
  <si>
    <t>Bond Building</t>
  </si>
  <si>
    <t>Food Service</t>
  </si>
  <si>
    <t>M&amp;O FUND SPECIAL EDUCATION PROGRAMS BY TYPE</t>
  </si>
  <si>
    <t>PROPOSED STAFFING SUMMARY</t>
  </si>
  <si>
    <r>
      <t>Program (A.R.S. §§15-761</t>
    </r>
    <r>
      <rPr>
        <b/>
        <sz val="8"/>
        <rFont val="Times New Roman"/>
        <family val="1"/>
      </rPr>
      <t xml:space="preserve"> and 15-903)</t>
    </r>
  </si>
  <si>
    <t>Total All Disability Classifications</t>
  </si>
  <si>
    <t>Staff Type</t>
  </si>
  <si>
    <t>Gifted Education</t>
  </si>
  <si>
    <t>Certified --</t>
  </si>
  <si>
    <t>Remedial Education</t>
  </si>
  <si>
    <t>1  to</t>
  </si>
  <si>
    <t>ELL Incremental Costs</t>
  </si>
  <si>
    <t>ELL Compensatory Instruction</t>
  </si>
  <si>
    <t>Teachers</t>
  </si>
  <si>
    <t>Classified --</t>
  </si>
  <si>
    <t xml:space="preserve">             TOTAL</t>
  </si>
  <si>
    <t>Managers, Supervisors, Directors</t>
  </si>
  <si>
    <t>Teachers Aides</t>
  </si>
  <si>
    <t>Special Education --</t>
  </si>
  <si>
    <t>Teacher</t>
  </si>
  <si>
    <t xml:space="preserve">1 to </t>
  </si>
  <si>
    <t>Staff</t>
  </si>
  <si>
    <t>3. Increase in average teacher salary from the prior year</t>
  </si>
  <si>
    <t xml:space="preserve">4. Percentage increase </t>
  </si>
  <si>
    <t>Est. Budget FY</t>
  </si>
  <si>
    <r>
      <t xml:space="preserve">Primary Rate </t>
    </r>
    <r>
      <rPr>
        <sz val="8"/>
        <color indexed="8"/>
        <rFont val="Times New Roman"/>
        <family val="1"/>
      </rPr>
      <t>(equalization formula funding and budget add-ons not required to be in secondary rate)</t>
    </r>
  </si>
  <si>
    <t>Maintenance &amp; Operation Fund</t>
  </si>
  <si>
    <t>Classroom Site Fund</t>
  </si>
  <si>
    <t>Unrestricted Capital Outlay Fund</t>
  </si>
  <si>
    <t>Budgeted</t>
  </si>
  <si>
    <t>Expenditures</t>
  </si>
  <si>
    <t xml:space="preserve">3.  Budgeted expenditures and budget limits  </t>
  </si>
  <si>
    <t>proposed by the Governing Board on</t>
  </si>
  <si>
    <t xml:space="preserve">   at the District Office, telephone</t>
  </si>
  <si>
    <r>
      <rPr>
        <b/>
        <sz val="8"/>
        <rFont val="Times New Roman"/>
        <family val="1"/>
      </rPr>
      <t>Secondary Rate</t>
    </r>
    <r>
      <rPr>
        <sz val="8"/>
        <rFont val="Times New Roman"/>
        <family val="1"/>
      </rPr>
      <t xml:space="preserve"> (voter-approved overrides, bonds, and Career Technical Education Districts, and desegregation, if applicable)</t>
    </r>
  </si>
  <si>
    <t xml:space="preserve"> SUMMARY OF SCHOOL DISTRICT REVISED EXPENDITURE BUDGET</t>
  </si>
  <si>
    <t xml:space="preserve"> SUMMARY OF SCHOOL DISTRICT PROPOSED EXPENDITURE BUDGET</t>
  </si>
  <si>
    <t>Budget Limit</t>
  </si>
  <si>
    <t>Vocational and Technical Education (non-CTED)</t>
  </si>
  <si>
    <t>Career Technical Education (CTED)</t>
  </si>
  <si>
    <t>Career Education (non-CTED)</t>
  </si>
  <si>
    <t>Staff-Pupil Ratio</t>
  </si>
  <si>
    <t>Employee FTE</t>
  </si>
  <si>
    <t>Total FTE</t>
  </si>
  <si>
    <t>Superintendent, Principals, Other Administrators</t>
  </si>
  <si>
    <t>English Language Learners</t>
  </si>
  <si>
    <t>4. Average Teacher Salaries (A.R.S. §15-903.E)</t>
  </si>
  <si>
    <t xml:space="preserve">        Subtotal</t>
  </si>
  <si>
    <t xml:space="preserve">                            TOTAL</t>
  </si>
  <si>
    <t>Purchased Services Personnel FTE</t>
  </si>
  <si>
    <t>Carryforward</t>
  </si>
  <si>
    <t>TOTAL BUDGET LIMIT EXPENDITURES</t>
  </si>
  <si>
    <t>, 2026, and that the complete Revised Expenditure Budget may be reviewed by contacting</t>
  </si>
  <si>
    <t>, 2026, and that the complete Proposed Expenditure Budget may be reviewed by contacting</t>
  </si>
  <si>
    <t>County for fiscal year 2027 was officially</t>
  </si>
  <si>
    <t>2025 ADM</t>
  </si>
  <si>
    <t>2026 ADM</t>
  </si>
  <si>
    <t>2027 ADM</t>
  </si>
  <si>
    <t>1. Average salary of all teachers employed in FY 2027 (budget year)</t>
  </si>
  <si>
    <t>2. Average salary of all teachers employed in FY 2026 (prior year)</t>
  </si>
  <si>
    <t>Maintained for spending after FY 2027 (Planned carryforward)</t>
  </si>
  <si>
    <r>
      <t xml:space="preserve">This is a notification that the above mentioned School District will be having a public hearing and board meeting to </t>
    </r>
    <r>
      <rPr>
        <b/>
        <sz val="10"/>
        <color theme="0"/>
        <rFont val="Arial"/>
        <family val="2"/>
      </rPr>
      <t>revise</t>
    </r>
    <r>
      <rPr>
        <sz val="10"/>
        <color theme="0"/>
        <rFont val="Arial"/>
        <family val="2"/>
      </rPr>
      <t xml:space="preserve"> its Fiscal Year 2027 Expenditure Budget, as required by A.R.S. §15-905(E)(1).</t>
    </r>
  </si>
  <si>
    <r>
      <t xml:space="preserve">This is a notification that the above mentioned School District will be having a public hearing and board meeting to </t>
    </r>
    <r>
      <rPr>
        <b/>
        <sz val="10"/>
        <color theme="0"/>
        <rFont val="Arial"/>
        <family val="2"/>
      </rPr>
      <t>adopt</t>
    </r>
    <r>
      <rPr>
        <sz val="10"/>
        <color theme="0"/>
        <rFont val="Arial"/>
        <family val="2"/>
      </rPr>
      <t xml:space="preserve"> its Fiscal Year 2027 Expenditure Budget.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</si>
</sst>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h:mm\ AM/PM;@"/>
    <numFmt numFmtId="165" formatCode="#,##0.000_);[Red]\(#,##0.000\)"/>
    <numFmt numFmtId="166" formatCode="#,##0.0000_);[Red]\(#,##0.0000\)"/>
    <numFmt numFmtId="167" formatCode="0.0%"/>
    <numFmt numFmtId="168" formatCode="#,##0.0_);\(#,##0.0\)"/>
  </numFmts>
  <fonts count="22">
    <font>
      <sz val="10"/>
      <name val="Arial"/>
      <family val="2"/>
    </font>
    <font>
      <u/>
      <sz val="10"/>
      <color indexed="12"/>
      <name val="Arial"/>
      <family val="2"/>
    </font>
    <font>
      <b/>
      <sz val="10"/>
      <name val="Arial"/>
      <family val="2"/>
    </font>
    <font>
      <sz val="8"/>
      <name val="Arial MT"/>
      <family val="2"/>
    </font>
    <font>
      <b/>
      <sz val="8"/>
      <color indexed="8"/>
      <name val="Times New Roman"/>
      <family val="1"/>
    </font>
    <font>
      <sz val="8"/>
      <name val="Times New Roman"/>
      <family val="1"/>
    </font>
    <font>
      <b/>
      <sz val="8"/>
      <name val="Times New Roman"/>
      <family val="1"/>
    </font>
    <font>
      <sz val="8"/>
      <color indexed="8"/>
      <name val="Times New Roman"/>
      <family val="1"/>
    </font>
    <font>
      <b/>
      <sz val="8"/>
      <color indexed="12"/>
      <name val="Times New Roman"/>
      <family val="1"/>
    </font>
    <font>
      <sz val="9"/>
      <name val="Arial MT"/>
      <family val="2"/>
    </font>
    <font>
      <sz val="12"/>
      <name val="Arial"/>
      <family val="2"/>
    </font>
    <font>
      <b/>
      <vertAlign val="superscript"/>
      <sz val="8"/>
      <color indexed="8"/>
      <name val="Times New Roman"/>
      <family val="1"/>
    </font>
    <font>
      <sz val="9"/>
      <name val="Times New Roman"/>
      <family val="1"/>
    </font>
    <font>
      <b/>
      <sz val="20"/>
      <color rgb="FFC00000"/>
      <name val="Times New Roman"/>
      <family val="1"/>
    </font>
    <font>
      <sz val="10"/>
      <color theme="0"/>
      <name val="Arial"/>
      <family val="2"/>
    </font>
    <font>
      <b/>
      <sz val="22"/>
      <color rgb="FFFF0000"/>
      <name val="Times New Roman"/>
      <family val="1"/>
    </font>
    <font>
      <b/>
      <sz val="8"/>
      <color theme="0"/>
      <name val="Times New Roman"/>
      <family val="1"/>
    </font>
    <font>
      <sz val="8"/>
      <color theme="0"/>
      <name val="Times New Roman"/>
      <family val="1"/>
    </font>
    <font>
      <b/>
      <sz val="9"/>
      <name val="Times New Roman"/>
      <family val="1"/>
    </font>
    <font>
      <b/>
      <sz val="22"/>
      <name val="Times New Roman"/>
      <family val="1"/>
    </font>
    <font>
      <b/>
      <sz val="10"/>
      <color theme="0"/>
      <name val="Arial"/>
      <family val="2"/>
    </font>
    <font>
      <sz val="10"/>
      <name val="Arial"/>
      <family val="2"/>
    </font>
  </fonts>
  <fills count="5">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rgb="FF969696"/>
        <bgColor indexed="64"/>
      </patternFill>
    </fill>
  </fills>
  <borders count="52">
    <border>
      <left/>
      <right/>
      <top/>
      <bottom/>
      <diagonal/>
    </border>
    <border>
      <left/>
      <right/>
      <top style="thin">
        <color auto="1"/>
      </top>
      <bottom style="thin">
        <color auto="1"/>
      </bottom>
      <diagonal/>
    </border>
    <border>
      <left/>
      <right/>
      <top/>
      <bottom style="thin">
        <color auto="1"/>
      </bottom>
      <diagonal/>
    </border>
    <border>
      <left/>
      <right/>
      <top/>
      <bottom style="thin">
        <color indexed="8"/>
      </bottom>
      <diagonal/>
    </border>
    <border>
      <left style="thin">
        <color auto="1"/>
      </left>
      <right/>
      <top style="thin">
        <color auto="1"/>
      </top>
      <bottom/>
      <diagonal/>
    </border>
    <border>
      <left/>
      <right/>
      <top style="thin">
        <color auto="1"/>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style="thin">
        <color auto="1"/>
      </top>
      <bottom/>
      <diagonal/>
    </border>
    <border>
      <left style="thin">
        <color indexed="8"/>
      </left>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indexed="8"/>
      </top>
      <bottom/>
      <diagonal/>
    </border>
    <border>
      <left style="thin">
        <color indexed="8"/>
      </left>
      <right/>
      <top/>
      <bottom style="thin">
        <color auto="1"/>
      </bottom>
      <diagonal/>
    </border>
    <border>
      <left style="thin">
        <color auto="1"/>
      </left>
      <right/>
      <top style="thin">
        <color auto="1"/>
      </top>
      <bottom style="thin">
        <color indexed="8"/>
      </bottom>
      <diagonal/>
    </border>
    <border>
      <left style="thin">
        <color auto="1"/>
      </left>
      <right style="thin">
        <color auto="1"/>
      </right>
      <top style="thin">
        <color auto="1"/>
      </top>
      <bottom style="thin">
        <color auto="1"/>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bottom style="thin">
        <color auto="1"/>
      </bottom>
      <diagonal/>
    </border>
    <border>
      <left/>
      <right style="thin">
        <color indexed="8"/>
      </right>
      <top/>
      <bottom style="thin">
        <color auto="1"/>
      </bottom>
      <diagonal/>
    </border>
    <border>
      <left style="thin">
        <color auto="1"/>
      </left>
      <right/>
      <top style="thin">
        <color indexed="8"/>
      </top>
      <bottom style="thin">
        <color auto="1"/>
      </bottom>
      <diagonal/>
    </border>
    <border>
      <left/>
      <right style="thin">
        <color auto="1"/>
      </right>
      <top/>
      <bottom/>
      <diagonal/>
    </border>
    <border>
      <left style="thin">
        <color indexed="8"/>
      </left>
      <right style="thin">
        <color indexed="8"/>
      </right>
      <top style="medium">
        <color auto="1"/>
      </top>
      <bottom style="thin">
        <color indexed="8"/>
      </bottom>
      <diagonal/>
    </border>
    <border>
      <left style="thin">
        <color indexed="8"/>
      </left>
      <right style="thin">
        <color indexed="8"/>
      </right>
      <top/>
      <bottom style="medium">
        <color indexed="8"/>
      </bottom>
      <diagonal/>
    </border>
    <border>
      <left style="thin">
        <color indexed="8"/>
      </left>
      <right style="thin">
        <color indexed="8"/>
      </right>
      <top/>
      <bottom style="double">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auto="1"/>
      </bottom>
      <diagonal/>
    </border>
    <border>
      <left/>
      <right style="thin">
        <color auto="1"/>
      </right>
      <top style="thin">
        <color auto="1"/>
      </top>
      <bottom style="thin">
        <color auto="1"/>
      </bottom>
      <diagonal/>
    </border>
    <border>
      <left style="thin">
        <color indexed="8"/>
      </left>
      <right style="thin">
        <color auto="1"/>
      </right>
      <top style="thin">
        <color auto="1"/>
      </top>
      <bottom/>
      <diagonal/>
    </border>
    <border>
      <left style="thin">
        <color indexed="8"/>
      </left>
      <right style="thin">
        <color auto="1"/>
      </right>
      <top/>
      <bottom/>
      <diagonal/>
    </border>
    <border>
      <left style="thin">
        <color indexed="8"/>
      </left>
      <right style="thin">
        <color auto="1"/>
      </right>
      <top/>
      <bottom style="thin">
        <color indexed="8"/>
      </bottom>
      <diagonal/>
    </border>
    <border>
      <left style="thin">
        <color auto="1"/>
      </left>
      <right style="thin">
        <color auto="1"/>
      </right>
      <top/>
      <bottom/>
      <diagonal/>
    </border>
    <border>
      <left style="thin">
        <color auto="1"/>
      </left>
      <right style="thin">
        <color auto="1"/>
      </right>
      <top/>
      <bottom style="thin">
        <color indexed="8"/>
      </bottom>
      <diagonal/>
    </border>
    <border>
      <left style="thin">
        <color indexed="8"/>
      </left>
      <right style="thin">
        <color auto="1"/>
      </right>
      <top style="thin">
        <color indexed="8"/>
      </top>
      <bottom/>
      <diagonal/>
    </border>
    <border>
      <left style="thin">
        <color auto="1"/>
      </left>
      <right style="thin">
        <color auto="1"/>
      </right>
      <top/>
      <bottom style="thin">
        <color auto="1"/>
      </bottom>
      <diagonal/>
    </border>
    <border>
      <left/>
      <right style="thin">
        <color auto="1"/>
      </right>
      <top style="thin">
        <color indexed="8"/>
      </top>
      <bottom style="thin">
        <color indexed="8"/>
      </bottom>
      <diagonal/>
    </border>
    <border>
      <left/>
      <right style="thin">
        <color auto="1"/>
      </right>
      <top style="thin">
        <color indexed="8"/>
      </top>
      <bottom/>
      <diagonal/>
    </border>
    <border>
      <left/>
      <right style="thin">
        <color auto="1"/>
      </right>
      <top/>
      <bottom style="thin">
        <color indexed="8"/>
      </bottom>
      <diagonal/>
    </border>
    <border>
      <left style="thin">
        <color indexed="8"/>
      </left>
      <right/>
      <top style="thin">
        <color auto="1"/>
      </top>
      <bottom style="thin">
        <color indexed="8"/>
      </bottom>
      <diagonal/>
    </border>
    <border>
      <left/>
      <right style="thin">
        <color indexed="8"/>
      </right>
      <top style="thin">
        <color auto="1"/>
      </top>
      <bottom style="thin">
        <color indexed="8"/>
      </bottom>
      <diagonal/>
    </border>
  </borders>
  <cellStyleXfs count="11">
    <xf numFmtId="0" fontId="0" fillId="0" borderId="0"/>
    <xf numFmtId="9"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0" fontId="1" fillId="0" borderId="0" applyNumberFormat="0" applyFill="0" applyBorder="0">
      <protection locked="0"/>
    </xf>
    <xf numFmtId="0" fontId="21" fillId="0" borderId="0"/>
    <xf numFmtId="0" fontId="9" fillId="2" borderId="0"/>
    <xf numFmtId="0" fontId="3" fillId="2" borderId="0"/>
    <xf numFmtId="0" fontId="3" fillId="2" borderId="0"/>
  </cellStyleXfs>
  <cellXfs count="326">
    <xf numFmtId="0" fontId="0" fillId="0" borderId="0" xfId="0"/>
    <xf numFmtId="37" fontId="7" fillId="2" borderId="28" xfId="9" applyNumberFormat="1" applyFont="1" applyBorder="1"/>
    <xf numFmtId="37" fontId="4" fillId="2" borderId="14" xfId="9" applyNumberFormat="1" applyFont="1" applyBorder="1" applyAlignment="1">
      <alignment horizontal="center"/>
    </xf>
    <xf numFmtId="37" fontId="4" fillId="2" borderId="9" xfId="10" applyNumberFormat="1" applyFont="1" applyBorder="1" applyAlignment="1">
      <alignment horizontal="center"/>
    </xf>
    <xf numFmtId="37" fontId="4" fillId="2" borderId="8" xfId="9" applyNumberFormat="1" applyFont="1" applyBorder="1" applyAlignment="1">
      <alignment horizontal="center"/>
    </xf>
    <xf numFmtId="37" fontId="4" fillId="0" borderId="27" xfId="10" applyNumberFormat="1" applyFont="1" applyFill="1" applyBorder="1" applyAlignment="1">
      <alignment horizontal="center"/>
    </xf>
    <xf numFmtId="0" fontId="21" fillId="0" borderId="0" xfId="7" applyAlignment="1">
      <alignment horizontal="left"/>
    </xf>
    <xf numFmtId="0" fontId="21" fillId="0" borderId="0" xfId="7" applyAlignment="1">
      <alignment vertical="top" wrapText="1"/>
    </xf>
    <xf numFmtId="0" fontId="6" fillId="0" borderId="0" xfId="7" applyFont="1"/>
    <xf numFmtId="0" fontId="21" fillId="0" borderId="1" xfId="7" applyBorder="1" applyAlignment="1" applyProtection="1">
      <alignment horizontal="center"/>
      <protection locked="0"/>
    </xf>
    <xf numFmtId="49" fontId="6" fillId="0" borderId="2" xfId="7" applyNumberFormat="1" applyFont="1" applyBorder="1" applyAlignment="1" applyProtection="1">
      <alignment horizontal="center"/>
      <protection locked="0"/>
    </xf>
    <xf numFmtId="0" fontId="6" fillId="0" borderId="2" xfId="7" applyFont="1" applyBorder="1" applyProtection="1">
      <protection locked="0"/>
    </xf>
    <xf numFmtId="0" fontId="21" fillId="0" borderId="0" xfId="7" applyAlignment="1">
      <alignment horizontal="right"/>
    </xf>
    <xf numFmtId="49" fontId="21" fillId="0" borderId="2" xfId="7" applyNumberFormat="1" applyBorder="1"/>
    <xf numFmtId="0" fontId="21" fillId="0" borderId="0" xfId="7"/>
    <xf numFmtId="49" fontId="0" fillId="2" borderId="3" xfId="9" applyNumberFormat="1" applyFont="1" applyBorder="1" applyAlignment="1">
      <alignment horizontal="center"/>
    </xf>
    <xf numFmtId="49" fontId="0" fillId="2" borderId="0" xfId="9" applyNumberFormat="1" applyFont="1" applyAlignment="1">
      <alignment horizontal="center"/>
    </xf>
    <xf numFmtId="0" fontId="2" fillId="0" borderId="0" xfId="7" applyFont="1" applyAlignment="1">
      <alignment wrapText="1"/>
    </xf>
    <xf numFmtId="0" fontId="14" fillId="0" borderId="0" xfId="7" applyFont="1"/>
    <xf numFmtId="0" fontId="0" fillId="0" borderId="0" xfId="0" applyAlignment="1">
      <alignment wrapText="1"/>
    </xf>
    <xf numFmtId="0" fontId="14" fillId="0" borderId="0" xfId="0" applyFont="1" applyAlignment="1">
      <alignment wrapText="1"/>
    </xf>
    <xf numFmtId="0" fontId="21" fillId="0" borderId="0" xfId="7" applyAlignment="1">
      <alignment horizontal="center"/>
    </xf>
    <xf numFmtId="0" fontId="2" fillId="0" borderId="0" xfId="7" applyFont="1"/>
    <xf numFmtId="164" fontId="21" fillId="0" borderId="0" xfId="7" applyNumberFormat="1" applyAlignment="1">
      <alignment horizontal="center"/>
    </xf>
    <xf numFmtId="0" fontId="21" fillId="0" borderId="1" xfId="7" applyBorder="1" applyAlignment="1">
      <alignment horizontal="center"/>
    </xf>
    <xf numFmtId="0" fontId="16" fillId="0" borderId="0" xfId="7" applyFont="1"/>
    <xf numFmtId="37" fontId="4" fillId="2" borderId="0" xfId="9" applyNumberFormat="1" applyFont="1" applyAlignment="1">
      <alignment horizontal="right"/>
    </xf>
    <xf numFmtId="0" fontId="3" fillId="2" borderId="0" xfId="9"/>
    <xf numFmtId="0" fontId="21" fillId="0" borderId="0" xfId="7" applyAlignment="1">
      <alignment wrapText="1"/>
    </xf>
    <xf numFmtId="0" fontId="6" fillId="0" borderId="0" xfId="7" applyFont="1" applyAlignment="1">
      <alignment horizontal="right" wrapText="1"/>
    </xf>
    <xf numFmtId="0" fontId="6" fillId="2" borderId="0" xfId="9" applyFont="1" applyAlignment="1">
      <alignment horizontal="left"/>
    </xf>
    <xf numFmtId="0" fontId="6" fillId="2" borderId="0" xfId="9" applyFont="1" applyAlignment="1">
      <alignment horizontal="center"/>
    </xf>
    <xf numFmtId="0" fontId="6" fillId="0" borderId="0" xfId="9" applyFont="1" applyFill="1"/>
    <xf numFmtId="0" fontId="5" fillId="2" borderId="0" xfId="9" applyFont="1"/>
    <xf numFmtId="37" fontId="7" fillId="2" borderId="0" xfId="9" applyNumberFormat="1" applyFont="1"/>
    <xf numFmtId="0" fontId="17" fillId="0" borderId="0" xfId="7" applyFont="1"/>
    <xf numFmtId="37" fontId="4" fillId="2" borderId="0" xfId="9" applyNumberFormat="1" applyFont="1"/>
    <xf numFmtId="0" fontId="8" fillId="3" borderId="4" xfId="6" applyNumberFormat="1" applyFont="1" applyFill="1" applyBorder="1" applyProtection="1"/>
    <xf numFmtId="0" fontId="8" fillId="3" borderId="5" xfId="6" applyNumberFormat="1" applyFont="1" applyFill="1" applyBorder="1" applyProtection="1"/>
    <xf numFmtId="0" fontId="3" fillId="0" borderId="6" xfId="9" applyFill="1" applyBorder="1"/>
    <xf numFmtId="37" fontId="4" fillId="0" borderId="6" xfId="9" applyNumberFormat="1" applyFont="1" applyFill="1" applyBorder="1" applyAlignment="1">
      <alignment horizontal="center" vertical="center"/>
    </xf>
    <xf numFmtId="37" fontId="4" fillId="0" borderId="4" xfId="9" applyNumberFormat="1" applyFont="1" applyFill="1" applyBorder="1" applyAlignment="1">
      <alignment horizontal="left"/>
    </xf>
    <xf numFmtId="37" fontId="4" fillId="0" borderId="5" xfId="9" applyNumberFormat="1" applyFont="1" applyFill="1" applyBorder="1" applyAlignment="1">
      <alignment horizontal="left"/>
    </xf>
    <xf numFmtId="0" fontId="12" fillId="0" borderId="6" xfId="0" applyFont="1" applyBorder="1" applyAlignment="1">
      <alignment horizontal="left"/>
    </xf>
    <xf numFmtId="0" fontId="12" fillId="0" borderId="6" xfId="0" applyFont="1" applyBorder="1"/>
    <xf numFmtId="37" fontId="18" fillId="0" borderId="7" xfId="9" applyNumberFormat="1" applyFont="1" applyFill="1" applyBorder="1" applyAlignment="1">
      <alignment vertical="top" wrapText="1"/>
    </xf>
    <xf numFmtId="37" fontId="4" fillId="2" borderId="8" xfId="9" applyNumberFormat="1" applyFont="1" applyBorder="1"/>
    <xf numFmtId="37" fontId="7" fillId="0" borderId="0" xfId="9" applyNumberFormat="1" applyFont="1" applyFill="1" applyAlignment="1">
      <alignment horizontal="left"/>
    </xf>
    <xf numFmtId="0" fontId="3" fillId="0" borderId="0" xfId="9" applyFill="1"/>
    <xf numFmtId="0" fontId="5" fillId="0" borderId="0" xfId="0" applyFont="1" applyAlignment="1">
      <alignment horizontal="right"/>
    </xf>
    <xf numFmtId="37" fontId="4" fillId="2" borderId="9" xfId="9" applyNumberFormat="1" applyFont="1" applyBorder="1" applyAlignment="1">
      <alignment horizontal="center" vertical="center"/>
    </xf>
    <xf numFmtId="165" fontId="7" fillId="0" borderId="10" xfId="9" applyNumberFormat="1" applyFont="1" applyFill="1" applyBorder="1"/>
    <xf numFmtId="0" fontId="5" fillId="2" borderId="11" xfId="9" applyFont="1" applyBorder="1"/>
    <xf numFmtId="37" fontId="4" fillId="2" borderId="12" xfId="9" applyNumberFormat="1" applyFont="1" applyBorder="1" applyAlignment="1">
      <alignment horizontal="center" vertical="center"/>
    </xf>
    <xf numFmtId="165" fontId="5" fillId="0" borderId="13" xfId="7" applyNumberFormat="1" applyFont="1" applyBorder="1"/>
    <xf numFmtId="165" fontId="5" fillId="0" borderId="14" xfId="7" applyNumberFormat="1" applyFont="1" applyBorder="1"/>
    <xf numFmtId="37" fontId="7" fillId="0" borderId="8" xfId="9" applyNumberFormat="1" applyFont="1" applyFill="1" applyBorder="1" applyAlignment="1">
      <alignment horizontal="left"/>
    </xf>
    <xf numFmtId="37" fontId="4" fillId="2" borderId="11" xfId="9" applyNumberFormat="1" applyFont="1" applyBorder="1"/>
    <xf numFmtId="37" fontId="4" fillId="2" borderId="6" xfId="9" applyNumberFormat="1" applyFont="1" applyBorder="1"/>
    <xf numFmtId="0" fontId="6" fillId="2" borderId="5" xfId="9" applyFont="1" applyBorder="1" applyAlignment="1">
      <alignment horizontal="center"/>
    </xf>
    <xf numFmtId="0" fontId="5" fillId="0" borderId="0" xfId="0" quotePrefix="1" applyFont="1" applyAlignment="1">
      <alignment horizontal="left"/>
    </xf>
    <xf numFmtId="0" fontId="5" fillId="0" borderId="0" xfId="7" applyFont="1"/>
    <xf numFmtId="0" fontId="5" fillId="0" borderId="9" xfId="7" applyFont="1" applyBorder="1"/>
    <xf numFmtId="37" fontId="19" fillId="0" borderId="0" xfId="9" applyNumberFormat="1" applyFont="1" applyFill="1" applyAlignment="1">
      <alignment vertical="top" wrapText="1"/>
    </xf>
    <xf numFmtId="37" fontId="15" fillId="0" borderId="0" xfId="9" applyNumberFormat="1" applyFont="1" applyFill="1" applyAlignment="1">
      <alignment vertical="top" wrapText="1"/>
    </xf>
    <xf numFmtId="37" fontId="4" fillId="0" borderId="0" xfId="9" applyNumberFormat="1" applyFont="1" applyFill="1" applyAlignment="1">
      <alignment horizontal="left"/>
    </xf>
    <xf numFmtId="0" fontId="12" fillId="0" borderId="0" xfId="0" applyFont="1" applyAlignment="1">
      <alignment horizontal="left"/>
    </xf>
    <xf numFmtId="0" fontId="12" fillId="0" borderId="0" xfId="0" applyFont="1"/>
    <xf numFmtId="38" fontId="5" fillId="0" borderId="0" xfId="0" applyNumberFormat="1" applyFont="1"/>
    <xf numFmtId="37" fontId="4" fillId="2" borderId="11" xfId="9" applyNumberFormat="1" applyFont="1" applyBorder="1" applyAlignment="1">
      <alignment horizontal="left"/>
    </xf>
    <xf numFmtId="37" fontId="4" fillId="2" borderId="0" xfId="9" applyNumberFormat="1" applyFont="1" applyAlignment="1">
      <alignment horizontal="left"/>
    </xf>
    <xf numFmtId="0" fontId="6" fillId="2" borderId="6" xfId="9" applyFont="1" applyBorder="1" applyAlignment="1">
      <alignment horizontal="center"/>
    </xf>
    <xf numFmtId="0" fontId="6" fillId="2" borderId="15" xfId="9" applyFont="1" applyBorder="1" applyAlignment="1">
      <alignment horizontal="center"/>
    </xf>
    <xf numFmtId="9" fontId="5" fillId="0" borderId="0" xfId="1" applyFont="1" applyFill="1" applyBorder="1" applyProtection="1"/>
    <xf numFmtId="0" fontId="21" fillId="0" borderId="8" xfId="7" applyBorder="1"/>
    <xf numFmtId="0" fontId="6" fillId="2" borderId="16" xfId="9" applyFont="1" applyBorder="1" applyAlignment="1">
      <alignment horizontal="center"/>
    </xf>
    <xf numFmtId="37" fontId="4" fillId="2" borderId="8" xfId="9" applyNumberFormat="1" applyFont="1" applyBorder="1" applyAlignment="1">
      <alignment horizontal="left"/>
    </xf>
    <xf numFmtId="37" fontId="7" fillId="2" borderId="11" xfId="9" applyNumberFormat="1" applyFont="1" applyBorder="1"/>
    <xf numFmtId="37" fontId="7" fillId="2" borderId="17" xfId="9" applyNumberFormat="1" applyFont="1" applyBorder="1"/>
    <xf numFmtId="37" fontId="5" fillId="2" borderId="18" xfId="10" applyNumberFormat="1" applyFont="1" applyBorder="1"/>
    <xf numFmtId="37" fontId="7" fillId="2" borderId="19" xfId="9" applyNumberFormat="1" applyFont="1" applyBorder="1"/>
    <xf numFmtId="37" fontId="4" fillId="2" borderId="20" xfId="9" applyNumberFormat="1" applyFont="1" applyBorder="1" applyAlignment="1">
      <alignment horizontal="left"/>
    </xf>
    <xf numFmtId="37" fontId="4" fillId="2" borderId="2" xfId="9" applyNumberFormat="1" applyFont="1" applyBorder="1" applyAlignment="1">
      <alignment horizontal="left"/>
    </xf>
    <xf numFmtId="0" fontId="21" fillId="0" borderId="2" xfId="7" applyBorder="1"/>
    <xf numFmtId="37" fontId="7" fillId="2" borderId="21" xfId="9" applyNumberFormat="1" applyFont="1" applyBorder="1"/>
    <xf numFmtId="37" fontId="7" fillId="2" borderId="22" xfId="9" applyNumberFormat="1" applyFont="1" applyBorder="1"/>
    <xf numFmtId="0" fontId="10" fillId="0" borderId="0" xfId="7" applyFont="1" applyAlignment="1">
      <alignment horizontal="left" vertical="center" wrapText="1"/>
    </xf>
    <xf numFmtId="0" fontId="10" fillId="0" borderId="2" xfId="7" applyFont="1" applyBorder="1" applyAlignment="1">
      <alignment horizontal="left" vertical="center" wrapText="1"/>
    </xf>
    <xf numFmtId="37" fontId="4" fillId="2" borderId="4" xfId="9" applyNumberFormat="1" applyFont="1" applyBorder="1" applyAlignment="1">
      <alignment horizontal="centerContinuous"/>
    </xf>
    <xf numFmtId="37" fontId="4" fillId="2" borderId="5" xfId="9" applyNumberFormat="1" applyFont="1" applyBorder="1" applyAlignment="1">
      <alignment horizontal="centerContinuous"/>
    </xf>
    <xf numFmtId="0" fontId="5" fillId="2" borderId="5" xfId="9" applyFont="1" applyBorder="1" applyAlignment="1">
      <alignment horizontal="centerContinuous"/>
    </xf>
    <xf numFmtId="37" fontId="4" fillId="2" borderId="23" xfId="9" applyNumberFormat="1" applyFont="1" applyBorder="1" applyAlignment="1">
      <alignment horizontal="centerContinuous"/>
    </xf>
    <xf numFmtId="37" fontId="4" fillId="2" borderId="24" xfId="9" applyNumberFormat="1" applyFont="1" applyBorder="1" applyAlignment="1">
      <alignment horizontal="centerContinuous"/>
    </xf>
    <xf numFmtId="37" fontId="4" fillId="2" borderId="25" xfId="9" applyNumberFormat="1" applyFont="1" applyBorder="1"/>
    <xf numFmtId="37" fontId="4" fillId="2" borderId="9" xfId="9" applyNumberFormat="1" applyFont="1" applyBorder="1"/>
    <xf numFmtId="37" fontId="4" fillId="2" borderId="7" xfId="9" applyNumberFormat="1" applyFont="1" applyBorder="1"/>
    <xf numFmtId="37" fontId="4" fillId="2" borderId="7" xfId="9" applyNumberFormat="1" applyFont="1" applyBorder="1" applyAlignment="1">
      <alignment horizontal="centerContinuous"/>
    </xf>
    <xf numFmtId="37" fontId="4" fillId="2" borderId="11" xfId="9" applyNumberFormat="1" applyFont="1" applyBorder="1" applyAlignment="1">
      <alignment horizontal="centerContinuous"/>
    </xf>
    <xf numFmtId="37" fontId="4" fillId="2" borderId="11" xfId="9" applyNumberFormat="1" applyFont="1" applyBorder="1" applyAlignment="1">
      <alignment horizontal="center"/>
    </xf>
    <xf numFmtId="37" fontId="4" fillId="2" borderId="14" xfId="9" applyNumberFormat="1" applyFont="1" applyBorder="1" applyAlignment="1">
      <alignment horizontal="centerContinuous"/>
    </xf>
    <xf numFmtId="37" fontId="4" fillId="2" borderId="12" xfId="9" applyNumberFormat="1" applyFont="1" applyBorder="1" applyAlignment="1">
      <alignment horizontal="centerContinuous"/>
    </xf>
    <xf numFmtId="37" fontId="4" fillId="2" borderId="8" xfId="9" applyNumberFormat="1" applyFont="1" applyBorder="1" applyAlignment="1">
      <alignment horizontal="centerContinuous"/>
    </xf>
    <xf numFmtId="37" fontId="4" fillId="2" borderId="0" xfId="9" applyNumberFormat="1" applyFont="1" applyAlignment="1">
      <alignment horizontal="centerContinuous"/>
    </xf>
    <xf numFmtId="37" fontId="4" fillId="2" borderId="26" xfId="9" applyNumberFormat="1" applyFont="1" applyBorder="1" applyAlignment="1">
      <alignment horizontal="center"/>
    </xf>
    <xf numFmtId="37" fontId="4" fillId="2" borderId="13" xfId="9" applyNumberFormat="1" applyFont="1" applyBorder="1"/>
    <xf numFmtId="37" fontId="4" fillId="2" borderId="14" xfId="9" applyNumberFormat="1" applyFont="1" applyBorder="1"/>
    <xf numFmtId="0" fontId="6" fillId="2" borderId="25" xfId="8" applyFont="1" applyBorder="1"/>
    <xf numFmtId="0" fontId="6" fillId="2" borderId="0" xfId="8" applyFont="1"/>
    <xf numFmtId="0" fontId="6" fillId="0" borderId="25" xfId="8" applyFont="1" applyFill="1" applyBorder="1"/>
    <xf numFmtId="0" fontId="6" fillId="0" borderId="0" xfId="8" applyFont="1" applyFill="1"/>
    <xf numFmtId="37" fontId="7" fillId="2" borderId="27" xfId="9" applyNumberFormat="1" applyFont="1" applyBorder="1"/>
    <xf numFmtId="37" fontId="7" fillId="2" borderId="13" xfId="9" applyNumberFormat="1" applyFont="1" applyBorder="1"/>
    <xf numFmtId="37" fontId="4" fillId="0" borderId="0" xfId="9" applyNumberFormat="1" applyFont="1" applyFill="1"/>
    <xf numFmtId="37" fontId="7" fillId="0" borderId="13" xfId="9" applyNumberFormat="1" applyFont="1" applyFill="1" applyBorder="1"/>
    <xf numFmtId="37" fontId="7" fillId="0" borderId="28" xfId="9" applyNumberFormat="1" applyFont="1" applyFill="1" applyBorder="1"/>
    <xf numFmtId="37" fontId="7" fillId="0" borderId="27" xfId="9" applyNumberFormat="1" applyFont="1" applyFill="1" applyBorder="1"/>
    <xf numFmtId="0" fontId="6" fillId="2" borderId="25" xfId="8" applyFont="1" applyBorder="1" applyAlignment="1">
      <alignment horizontal="left"/>
    </xf>
    <xf numFmtId="0" fontId="6" fillId="2" borderId="0" xfId="8" applyFont="1" applyAlignment="1">
      <alignment horizontal="left"/>
    </xf>
    <xf numFmtId="37" fontId="5" fillId="2" borderId="27" xfId="9" applyNumberFormat="1" applyFont="1" applyBorder="1"/>
    <xf numFmtId="0" fontId="6" fillId="2" borderId="25" xfId="9" applyFont="1" applyBorder="1"/>
    <xf numFmtId="0" fontId="6" fillId="2" borderId="0" xfId="9" applyFont="1"/>
    <xf numFmtId="0" fontId="6" fillId="0" borderId="25" xfId="9" applyFont="1" applyFill="1" applyBorder="1"/>
    <xf numFmtId="37" fontId="5" fillId="0" borderId="27" xfId="9" applyNumberFormat="1" applyFont="1" applyFill="1" applyBorder="1"/>
    <xf numFmtId="0" fontId="21" fillId="0" borderId="9" xfId="7" applyBorder="1"/>
    <xf numFmtId="37" fontId="5" fillId="0" borderId="13" xfId="9" applyNumberFormat="1" applyFont="1" applyFill="1" applyBorder="1"/>
    <xf numFmtId="37" fontId="4" fillId="2" borderId="29" xfId="9" applyNumberFormat="1" applyFont="1" applyBorder="1" applyAlignment="1">
      <alignment horizontal="left"/>
    </xf>
    <xf numFmtId="0" fontId="5" fillId="2" borderId="30" xfId="9" applyFont="1" applyBorder="1"/>
    <xf numFmtId="37" fontId="5" fillId="2" borderId="0" xfId="9" applyNumberFormat="1" applyFont="1"/>
    <xf numFmtId="37" fontId="7" fillId="2" borderId="0" xfId="10" applyNumberFormat="1" applyFont="1" applyAlignment="1">
      <alignment horizontal="centerContinuous"/>
    </xf>
    <xf numFmtId="0" fontId="13" fillId="0" borderId="0" xfId="10" applyFont="1" applyFill="1" applyAlignment="1">
      <alignment horizontal="center" vertical="center" wrapText="1"/>
    </xf>
    <xf numFmtId="37" fontId="4" fillId="2" borderId="25" xfId="10" applyNumberFormat="1" applyFont="1" applyBorder="1"/>
    <xf numFmtId="37" fontId="4" fillId="2" borderId="3" xfId="10" applyNumberFormat="1" applyFont="1" applyBorder="1"/>
    <xf numFmtId="37" fontId="4" fillId="2" borderId="13" xfId="10" applyNumberFormat="1" applyFont="1" applyBorder="1" applyAlignment="1">
      <alignment horizontal="center"/>
    </xf>
    <xf numFmtId="37" fontId="7" fillId="0" borderId="11" xfId="10" applyNumberFormat="1" applyFont="1" applyFill="1" applyBorder="1"/>
    <xf numFmtId="37" fontId="7" fillId="0" borderId="7" xfId="10" applyNumberFormat="1" applyFont="1" applyFill="1" applyBorder="1"/>
    <xf numFmtId="37" fontId="7" fillId="0" borderId="26" xfId="10" applyNumberFormat="1" applyFont="1" applyFill="1" applyBorder="1"/>
    <xf numFmtId="37" fontId="7" fillId="0" borderId="25" xfId="10" applyNumberFormat="1" applyFont="1" applyFill="1" applyBorder="1"/>
    <xf numFmtId="37" fontId="7" fillId="0" borderId="0" xfId="10" applyNumberFormat="1" applyFont="1" applyFill="1"/>
    <xf numFmtId="37" fontId="7" fillId="0" borderId="22" xfId="10" applyNumberFormat="1" applyFont="1" applyFill="1" applyBorder="1"/>
    <xf numFmtId="37" fontId="7" fillId="2" borderId="31" xfId="10" applyNumberFormat="1" applyFont="1" applyBorder="1"/>
    <xf numFmtId="0" fontId="5" fillId="0" borderId="25" xfId="7" applyFont="1" applyBorder="1"/>
    <xf numFmtId="0" fontId="5" fillId="0" borderId="32" xfId="7" applyFont="1" applyBorder="1"/>
    <xf numFmtId="37" fontId="5" fillId="2" borderId="22" xfId="10" applyNumberFormat="1" applyFont="1" applyBorder="1"/>
    <xf numFmtId="37" fontId="7" fillId="2" borderId="8" xfId="10" applyNumberFormat="1" applyFont="1" applyBorder="1"/>
    <xf numFmtId="37" fontId="7" fillId="2" borderId="9" xfId="10" applyNumberFormat="1" applyFont="1" applyBorder="1"/>
    <xf numFmtId="37" fontId="7" fillId="2" borderId="14" xfId="10" applyNumberFormat="1" applyFont="1" applyBorder="1"/>
    <xf numFmtId="38" fontId="7" fillId="2" borderId="8" xfId="10" applyNumberFormat="1" applyFont="1" applyBorder="1"/>
    <xf numFmtId="38" fontId="7" fillId="2" borderId="9" xfId="10" applyNumberFormat="1" applyFont="1" applyBorder="1"/>
    <xf numFmtId="0" fontId="5" fillId="0" borderId="8" xfId="7" applyFont="1" applyBorder="1"/>
    <xf numFmtId="37" fontId="7" fillId="0" borderId="14" xfId="10" applyNumberFormat="1" applyFont="1" applyFill="1" applyBorder="1"/>
    <xf numFmtId="37" fontId="7" fillId="0" borderId="12" xfId="10" applyNumberFormat="1" applyFont="1" applyFill="1" applyBorder="1"/>
    <xf numFmtId="37" fontId="7" fillId="0" borderId="6" xfId="10" applyNumberFormat="1" applyFont="1" applyFill="1" applyBorder="1" applyAlignment="1">
      <alignment horizontal="left"/>
    </xf>
    <xf numFmtId="0" fontId="21" fillId="0" borderId="7" xfId="7" applyBorder="1"/>
    <xf numFmtId="37" fontId="7" fillId="0" borderId="33" xfId="10" applyNumberFormat="1" applyFont="1" applyFill="1" applyBorder="1"/>
    <xf numFmtId="37" fontId="7" fillId="2" borderId="0" xfId="10" applyNumberFormat="1" applyFont="1"/>
    <xf numFmtId="37" fontId="7" fillId="0" borderId="8" xfId="10" applyNumberFormat="1" applyFont="1" applyFill="1" applyBorder="1"/>
    <xf numFmtId="37" fontId="7" fillId="0" borderId="34" xfId="10" applyNumberFormat="1" applyFont="1" applyFill="1" applyBorder="1"/>
    <xf numFmtId="37" fontId="7" fillId="2" borderId="14" xfId="10" applyNumberFormat="1" applyFont="1" applyBorder="1" applyAlignment="1">
      <alignment horizontal="left"/>
    </xf>
    <xf numFmtId="37" fontId="7" fillId="2" borderId="3" xfId="10" applyNumberFormat="1" applyFont="1" applyBorder="1" applyAlignment="1">
      <alignment horizontal="left"/>
    </xf>
    <xf numFmtId="0" fontId="21" fillId="0" borderId="12" xfId="7" applyBorder="1"/>
    <xf numFmtId="37" fontId="7" fillId="0" borderId="35" xfId="10" applyNumberFormat="1" applyFont="1" applyFill="1" applyBorder="1"/>
    <xf numFmtId="37" fontId="4" fillId="0" borderId="27" xfId="10" applyNumberFormat="1" applyFont="1" applyFill="1" applyBorder="1" applyAlignment="1">
      <alignment horizontal="center" wrapText="1"/>
    </xf>
    <xf numFmtId="37" fontId="7" fillId="2" borderId="3" xfId="10" applyNumberFormat="1" applyFont="1" applyBorder="1"/>
    <xf numFmtId="37" fontId="7" fillId="2" borderId="12" xfId="10" applyNumberFormat="1" applyFont="1" applyBorder="1"/>
    <xf numFmtId="0" fontId="5" fillId="0" borderId="27" xfId="7" applyFont="1" applyBorder="1"/>
    <xf numFmtId="37" fontId="7" fillId="2" borderId="28" xfId="10" applyNumberFormat="1" applyFont="1" applyBorder="1" applyAlignment="1">
      <alignment horizontal="right"/>
    </xf>
    <xf numFmtId="168" fontId="7" fillId="0" borderId="12" xfId="10" applyNumberFormat="1" applyFont="1" applyFill="1" applyBorder="1" applyAlignment="1">
      <alignment horizontal="center"/>
    </xf>
    <xf numFmtId="37" fontId="7" fillId="2" borderId="3" xfId="10" applyNumberFormat="1" applyFont="1" applyBorder="1" applyAlignment="1">
      <alignment horizontal="right"/>
    </xf>
    <xf numFmtId="37" fontId="7" fillId="2" borderId="8" xfId="10" applyNumberFormat="1" applyFont="1" applyBorder="1" applyAlignment="1">
      <alignment horizontal="left"/>
    </xf>
    <xf numFmtId="37" fontId="7" fillId="2" borderId="0" xfId="10" applyNumberFormat="1" applyFont="1" applyAlignment="1">
      <alignment horizontal="right"/>
    </xf>
    <xf numFmtId="37" fontId="7" fillId="2" borderId="36" xfId="10" applyNumberFormat="1" applyFont="1" applyBorder="1" applyAlignment="1">
      <alignment horizontal="right"/>
    </xf>
    <xf numFmtId="0" fontId="5" fillId="2" borderId="0" xfId="10" applyFont="1" applyAlignment="1">
      <alignment horizontal="right"/>
    </xf>
    <xf numFmtId="0" fontId="5" fillId="2" borderId="9" xfId="10" applyFont="1" applyBorder="1" applyAlignment="1">
      <alignment horizontal="center"/>
    </xf>
    <xf numFmtId="0" fontId="5" fillId="2" borderId="12" xfId="10" applyFont="1" applyBorder="1" applyAlignment="1">
      <alignment horizontal="center"/>
    </xf>
    <xf numFmtId="0" fontId="5" fillId="0" borderId="22" xfId="7" applyFont="1" applyBorder="1"/>
    <xf numFmtId="0" fontId="5" fillId="2" borderId="18" xfId="10" applyFont="1" applyBorder="1" applyAlignment="1">
      <alignment horizontal="right"/>
    </xf>
    <xf numFmtId="168" fontId="7" fillId="2" borderId="37" xfId="10" applyNumberFormat="1" applyFont="1" applyBorder="1" applyAlignment="1">
      <alignment horizontal="center"/>
    </xf>
    <xf numFmtId="37" fontId="7" fillId="2" borderId="20" xfId="10" applyNumberFormat="1" applyFont="1" applyBorder="1" applyAlignment="1">
      <alignment horizontal="left"/>
    </xf>
    <xf numFmtId="0" fontId="5" fillId="2" borderId="2" xfId="10" applyFont="1" applyBorder="1"/>
    <xf numFmtId="168" fontId="7" fillId="2" borderId="30" xfId="10" applyNumberFormat="1" applyFont="1" applyBorder="1" applyAlignment="1">
      <alignment horizontal="center"/>
    </xf>
    <xf numFmtId="0" fontId="6" fillId="0" borderId="0" xfId="9" applyFont="1" applyFill="1" applyAlignment="1">
      <alignment horizontal="center" vertical="top"/>
    </xf>
    <xf numFmtId="37" fontId="5" fillId="0" borderId="25" xfId="9" applyNumberFormat="1" applyFont="1" applyFill="1" applyBorder="1" applyAlignment="1">
      <alignment horizontal="left"/>
    </xf>
    <xf numFmtId="37" fontId="7" fillId="2" borderId="26" xfId="9" applyNumberFormat="1" applyFont="1" applyBorder="1"/>
    <xf numFmtId="37" fontId="5" fillId="2" borderId="26" xfId="9" applyNumberFormat="1" applyFont="1" applyBorder="1"/>
    <xf numFmtId="37" fontId="5" fillId="2" borderId="38" xfId="9" applyNumberFormat="1" applyFont="1" applyBorder="1"/>
    <xf numFmtId="37" fontId="5" fillId="2" borderId="20" xfId="9" applyNumberFormat="1" applyFont="1" applyBorder="1"/>
    <xf numFmtId="37" fontId="5" fillId="2" borderId="22" xfId="9" applyNumberFormat="1" applyFont="1" applyBorder="1"/>
    <xf numFmtId="37" fontId="12" fillId="4" borderId="22" xfId="0" applyNumberFormat="1" applyFont="1" applyFill="1" applyBorder="1"/>
    <xf numFmtId="167" fontId="7" fillId="2" borderId="0" xfId="9" applyNumberFormat="1" applyFont="1" applyAlignment="1">
      <alignment horizontal="right"/>
    </xf>
    <xf numFmtId="0" fontId="6" fillId="0" borderId="6" xfId="9" applyFont="1" applyFill="1" applyBorder="1" applyAlignment="1">
      <alignment horizontal="center"/>
    </xf>
    <xf numFmtId="0" fontId="6" fillId="0" borderId="0" xfId="9" applyFont="1" applyFill="1" applyAlignment="1">
      <alignment horizontal="center"/>
    </xf>
    <xf numFmtId="37" fontId="6" fillId="0" borderId="0" xfId="9" applyNumberFormat="1" applyFont="1" applyFill="1" applyAlignment="1">
      <alignment horizontal="left"/>
    </xf>
    <xf numFmtId="0" fontId="5" fillId="0" borderId="0" xfId="9" applyFont="1" applyFill="1"/>
    <xf numFmtId="37" fontId="4" fillId="2" borderId="8" xfId="9" applyNumberFormat="1" applyFont="1" applyBorder="1" applyAlignment="1">
      <alignment horizontal="center" vertical="center"/>
    </xf>
    <xf numFmtId="37" fontId="4" fillId="2" borderId="14" xfId="9" applyNumberFormat="1" applyFont="1" applyBorder="1" applyAlignment="1">
      <alignment horizontal="center" vertical="center"/>
    </xf>
    <xf numFmtId="0" fontId="21" fillId="0" borderId="0" xfId="7" applyAlignment="1">
      <alignment horizontal="left" vertical="center" wrapText="1"/>
    </xf>
    <xf numFmtId="0" fontId="21" fillId="0" borderId="2" xfId="7" applyBorder="1" applyAlignment="1" applyProtection="1">
      <alignment horizontal="center"/>
      <protection locked="0"/>
    </xf>
    <xf numFmtId="49" fontId="6" fillId="2" borderId="2" xfId="9" applyNumberFormat="1" applyFont="1" applyBorder="1" applyAlignment="1" applyProtection="1">
      <alignment horizontal="center"/>
      <protection locked="0"/>
    </xf>
    <xf numFmtId="0" fontId="6" fillId="2" borderId="2" xfId="9" applyFont="1" applyBorder="1" applyAlignment="1" applyProtection="1">
      <alignment horizontal="center"/>
      <protection locked="0"/>
    </xf>
    <xf numFmtId="0" fontId="6" fillId="0" borderId="0" xfId="0" applyFont="1" applyAlignment="1">
      <alignment horizontal="left"/>
    </xf>
    <xf numFmtId="49" fontId="5" fillId="2" borderId="2" xfId="9" applyNumberFormat="1" applyFont="1" applyBorder="1" applyAlignment="1">
      <alignment horizontal="center"/>
    </xf>
    <xf numFmtId="0" fontId="5" fillId="0" borderId="2" xfId="7" applyFont="1" applyBorder="1" applyAlignment="1">
      <alignment horizontal="center" wrapText="1"/>
    </xf>
    <xf numFmtId="37" fontId="4" fillId="2" borderId="5" xfId="9" applyNumberFormat="1" applyFont="1" applyBorder="1" applyAlignment="1">
      <alignment horizontal="center"/>
    </xf>
    <xf numFmtId="38" fontId="5" fillId="0" borderId="3" xfId="0" applyNumberFormat="1" applyFont="1" applyBorder="1"/>
    <xf numFmtId="38" fontId="5" fillId="0" borderId="12" xfId="0" applyNumberFormat="1" applyFont="1" applyBorder="1"/>
    <xf numFmtId="38" fontId="5" fillId="0" borderId="36" xfId="0" applyNumberFormat="1" applyFont="1" applyBorder="1"/>
    <xf numFmtId="38" fontId="5" fillId="0" borderId="37" xfId="0" applyNumberFormat="1" applyFont="1" applyBorder="1"/>
    <xf numFmtId="37" fontId="5" fillId="0" borderId="36" xfId="0" applyNumberFormat="1" applyFont="1" applyBorder="1"/>
    <xf numFmtId="37" fontId="5" fillId="0" borderId="37" xfId="0" applyNumberFormat="1" applyFont="1" applyBorder="1"/>
    <xf numFmtId="0" fontId="21" fillId="0" borderId="1" xfId="7" applyBorder="1" applyAlignment="1" applyProtection="1">
      <alignment horizontal="center"/>
      <protection locked="0"/>
    </xf>
    <xf numFmtId="0" fontId="21" fillId="0" borderId="0" xfId="7" applyAlignment="1">
      <alignment vertical="center" wrapText="1"/>
    </xf>
    <xf numFmtId="0" fontId="6" fillId="0" borderId="0" xfId="7" applyFont="1"/>
    <xf numFmtId="0" fontId="5" fillId="2" borderId="2" xfId="9" applyFont="1" applyBorder="1" applyAlignment="1" applyProtection="1">
      <alignment horizontal="center"/>
      <protection locked="0"/>
    </xf>
    <xf numFmtId="0" fontId="21" fillId="0" borderId="0" xfId="7" applyAlignment="1">
      <alignment vertical="top" wrapText="1"/>
    </xf>
    <xf numFmtId="0" fontId="21" fillId="0" borderId="0" xfId="7" applyAlignment="1">
      <alignment horizontal="left"/>
    </xf>
    <xf numFmtId="0" fontId="21" fillId="0" borderId="18" xfId="7" applyBorder="1" applyAlignment="1" applyProtection="1">
      <alignment horizontal="left" vertical="top" wrapText="1"/>
      <protection locked="0"/>
    </xf>
    <xf numFmtId="0" fontId="21" fillId="0" borderId="1" xfId="7" applyBorder="1" applyAlignment="1" applyProtection="1">
      <alignment horizontal="left" vertical="top" wrapText="1"/>
      <protection locked="0"/>
    </xf>
    <xf numFmtId="0" fontId="21" fillId="0" borderId="39" xfId="7" applyBorder="1" applyAlignment="1" applyProtection="1">
      <alignment horizontal="left" vertical="top" wrapText="1"/>
      <protection locked="0"/>
    </xf>
    <xf numFmtId="37" fontId="4" fillId="2" borderId="0" xfId="9" applyNumberFormat="1" applyFont="1" applyAlignment="1">
      <alignment horizontal="center"/>
    </xf>
    <xf numFmtId="0" fontId="21" fillId="0" borderId="2" xfId="7" applyBorder="1" applyAlignment="1" applyProtection="1">
      <alignment horizontal="left"/>
      <protection locked="0"/>
    </xf>
    <xf numFmtId="0" fontId="21" fillId="0" borderId="1" xfId="7" applyBorder="1" applyAlignment="1" applyProtection="1">
      <alignment horizontal="left"/>
      <protection locked="0"/>
    </xf>
    <xf numFmtId="14" fontId="21" fillId="0" borderId="2" xfId="7" applyNumberFormat="1" applyBorder="1" applyAlignment="1" applyProtection="1">
      <alignment horizontal="center"/>
      <protection locked="0"/>
    </xf>
    <xf numFmtId="164" fontId="21" fillId="0" borderId="2" xfId="7" applyNumberFormat="1" applyBorder="1" applyAlignment="1" applyProtection="1">
      <alignment horizontal="center"/>
      <protection locked="0"/>
    </xf>
    <xf numFmtId="0" fontId="21" fillId="0" borderId="0" xfId="7" applyAlignment="1">
      <alignment horizontal="center"/>
    </xf>
    <xf numFmtId="0" fontId="6" fillId="0" borderId="2" xfId="9" applyFont="1" applyFill="1" applyBorder="1" applyAlignment="1" applyProtection="1">
      <alignment horizontal="center"/>
      <protection locked="0"/>
    </xf>
    <xf numFmtId="37" fontId="7" fillId="2" borderId="26" xfId="9" applyNumberFormat="1" applyFont="1" applyBorder="1"/>
    <xf numFmtId="0" fontId="10" fillId="2" borderId="13" xfId="7" applyFont="1" applyFill="1" applyBorder="1"/>
    <xf numFmtId="37" fontId="7" fillId="0" borderId="26" xfId="9" applyNumberFormat="1" applyFont="1" applyFill="1" applyBorder="1"/>
    <xf numFmtId="0" fontId="21" fillId="0" borderId="13" xfId="7" applyBorder="1"/>
    <xf numFmtId="37" fontId="7" fillId="2" borderId="28" xfId="9" applyNumberFormat="1" applyFont="1" applyBorder="1"/>
    <xf numFmtId="37" fontId="7" fillId="2" borderId="37" xfId="9" applyNumberFormat="1" applyFont="1" applyBorder="1"/>
    <xf numFmtId="37" fontId="7" fillId="2" borderId="11" xfId="9" applyNumberFormat="1" applyFont="1" applyBorder="1"/>
    <xf numFmtId="37" fontId="7" fillId="2" borderId="7" xfId="9" applyNumberFormat="1" applyFont="1" applyBorder="1"/>
    <xf numFmtId="37" fontId="7" fillId="2" borderId="14" xfId="9" applyNumberFormat="1" applyFont="1" applyBorder="1"/>
    <xf numFmtId="37" fontId="7" fillId="2" borderId="12" xfId="9" applyNumberFormat="1" applyFont="1" applyBorder="1"/>
    <xf numFmtId="166" fontId="7" fillId="2" borderId="40" xfId="9" applyNumberFormat="1" applyFont="1" applyBorder="1"/>
    <xf numFmtId="166" fontId="7" fillId="2" borderId="41" xfId="9" applyNumberFormat="1" applyFont="1" applyBorder="1"/>
    <xf numFmtId="166" fontId="7" fillId="2" borderId="42" xfId="9" applyNumberFormat="1" applyFont="1" applyBorder="1"/>
    <xf numFmtId="37" fontId="7" fillId="2" borderId="13" xfId="9" applyNumberFormat="1" applyFont="1" applyBorder="1"/>
    <xf numFmtId="0" fontId="6" fillId="2" borderId="28" xfId="10" applyFont="1" applyBorder="1" applyAlignment="1">
      <alignment horizontal="center"/>
    </xf>
    <xf numFmtId="0" fontId="6" fillId="2" borderId="36" xfId="10" applyFont="1" applyBorder="1" applyAlignment="1">
      <alignment horizontal="center"/>
    </xf>
    <xf numFmtId="0" fontId="6" fillId="2" borderId="37" xfId="10" applyFont="1" applyBorder="1" applyAlignment="1">
      <alignment horizontal="center"/>
    </xf>
    <xf numFmtId="37" fontId="4" fillId="2" borderId="11" xfId="9" applyNumberFormat="1" applyFont="1" applyBorder="1" applyAlignment="1">
      <alignment horizontal="center"/>
    </xf>
    <xf numFmtId="37" fontId="4" fillId="2" borderId="7" xfId="9" applyNumberFormat="1" applyFont="1" applyBorder="1" applyAlignment="1">
      <alignment horizontal="center"/>
    </xf>
    <xf numFmtId="167" fontId="7" fillId="0" borderId="28" xfId="10" applyNumberFormat="1" applyFont="1" applyFill="1" applyBorder="1"/>
    <xf numFmtId="167" fontId="7" fillId="0" borderId="37" xfId="10" applyNumberFormat="1" applyFont="1" applyFill="1" applyBorder="1"/>
    <xf numFmtId="37" fontId="11" fillId="2" borderId="0" xfId="9" applyNumberFormat="1" applyFont="1" applyAlignment="1">
      <alignment horizontal="left" vertical="center"/>
    </xf>
    <xf numFmtId="0" fontId="21" fillId="0" borderId="0" xfId="7"/>
    <xf numFmtId="37" fontId="11" fillId="2" borderId="2" xfId="9" applyNumberFormat="1" applyFont="1" applyBorder="1" applyAlignment="1">
      <alignment horizontal="left" vertical="center"/>
    </xf>
    <xf numFmtId="0" fontId="21" fillId="0" borderId="2" xfId="7" applyBorder="1"/>
    <xf numFmtId="37" fontId="5" fillId="0" borderId="26" xfId="9" applyNumberFormat="1" applyFont="1" applyFill="1" applyBorder="1"/>
    <xf numFmtId="37" fontId="5" fillId="0" borderId="13" xfId="9" applyNumberFormat="1" applyFont="1" applyFill="1" applyBorder="1"/>
    <xf numFmtId="37" fontId="4" fillId="2" borderId="25" xfId="9" applyNumberFormat="1" applyFont="1" applyBorder="1" applyAlignment="1">
      <alignment horizontal="left" vertical="center" wrapText="1"/>
    </xf>
    <xf numFmtId="37" fontId="4" fillId="2" borderId="0" xfId="9" applyNumberFormat="1" applyFont="1" applyAlignment="1">
      <alignment horizontal="left" vertical="center" wrapText="1"/>
    </xf>
    <xf numFmtId="37" fontId="4" fillId="2" borderId="9" xfId="9" applyNumberFormat="1" applyFont="1" applyBorder="1" applyAlignment="1">
      <alignment horizontal="left" vertical="center" wrapText="1"/>
    </xf>
    <xf numFmtId="166" fontId="7" fillId="2" borderId="17" xfId="9" applyNumberFormat="1" applyFont="1" applyBorder="1"/>
    <xf numFmtId="166" fontId="7" fillId="2" borderId="43" xfId="9" applyNumberFormat="1" applyFont="1" applyBorder="1"/>
    <xf numFmtId="166" fontId="7" fillId="2" borderId="44" xfId="9" applyNumberFormat="1" applyFont="1" applyBorder="1"/>
    <xf numFmtId="166" fontId="7" fillId="2" borderId="45" xfId="9" applyNumberFormat="1" applyFont="1" applyBorder="1"/>
    <xf numFmtId="166" fontId="7" fillId="2" borderId="19" xfId="9" applyNumberFormat="1" applyFont="1" applyBorder="1"/>
    <xf numFmtId="166" fontId="7" fillId="2" borderId="46" xfId="9" applyNumberFormat="1" applyFont="1" applyBorder="1"/>
    <xf numFmtId="0" fontId="5" fillId="2" borderId="8" xfId="9" applyFont="1" applyBorder="1" applyAlignment="1">
      <alignment horizontal="left" wrapText="1"/>
    </xf>
    <xf numFmtId="0" fontId="5" fillId="2" borderId="0" xfId="9" applyFont="1" applyAlignment="1">
      <alignment horizontal="left" wrapText="1"/>
    </xf>
    <xf numFmtId="0" fontId="5" fillId="2" borderId="9" xfId="9" applyFont="1" applyBorder="1" applyAlignment="1">
      <alignment horizontal="left" wrapText="1"/>
    </xf>
    <xf numFmtId="0" fontId="5" fillId="2" borderId="14" xfId="9" applyFont="1" applyBorder="1" applyAlignment="1">
      <alignment horizontal="left" wrapText="1"/>
    </xf>
    <xf numFmtId="0" fontId="5" fillId="2" borderId="3" xfId="9" applyFont="1" applyBorder="1" applyAlignment="1">
      <alignment horizontal="left" wrapText="1"/>
    </xf>
    <xf numFmtId="0" fontId="5" fillId="2" borderId="12" xfId="9" applyFont="1" applyBorder="1" applyAlignment="1">
      <alignment horizontal="left" wrapText="1"/>
    </xf>
    <xf numFmtId="0" fontId="5" fillId="0" borderId="4" xfId="7" applyFont="1" applyBorder="1" applyAlignment="1">
      <alignment horizontal="left" vertical="top" wrapText="1"/>
    </xf>
    <xf numFmtId="0" fontId="5" fillId="0" borderId="5" xfId="7" applyFont="1" applyBorder="1" applyAlignment="1">
      <alignment horizontal="left" vertical="top" wrapText="1"/>
    </xf>
    <xf numFmtId="0" fontId="5" fillId="0" borderId="15" xfId="7" applyFont="1" applyBorder="1" applyAlignment="1">
      <alignment horizontal="left" vertical="top" wrapText="1"/>
    </xf>
    <xf numFmtId="0" fontId="5" fillId="0" borderId="25" xfId="7" applyFont="1" applyBorder="1" applyAlignment="1">
      <alignment horizontal="left" vertical="top" wrapText="1"/>
    </xf>
    <xf numFmtId="0" fontId="5" fillId="0" borderId="0" xfId="7" applyFont="1" applyAlignment="1">
      <alignment horizontal="left" vertical="top" wrapText="1"/>
    </xf>
    <xf numFmtId="0" fontId="5" fillId="0" borderId="32" xfId="7" applyFont="1" applyBorder="1" applyAlignment="1">
      <alignment horizontal="left" vertical="top" wrapText="1"/>
    </xf>
    <xf numFmtId="0" fontId="5" fillId="0" borderId="29" xfId="7" applyFont="1" applyBorder="1" applyAlignment="1">
      <alignment horizontal="left" vertical="top" wrapText="1"/>
    </xf>
    <xf numFmtId="0" fontId="5" fillId="0" borderId="2" xfId="7" applyFont="1" applyBorder="1" applyAlignment="1">
      <alignment horizontal="left" vertical="top" wrapText="1"/>
    </xf>
    <xf numFmtId="0" fontId="5" fillId="0" borderId="16" xfId="7" applyFont="1" applyBorder="1" applyAlignment="1">
      <alignment horizontal="left" vertical="top" wrapText="1"/>
    </xf>
    <xf numFmtId="167" fontId="7" fillId="2" borderId="28" xfId="9" applyNumberFormat="1" applyFont="1" applyBorder="1" applyAlignment="1">
      <alignment horizontal="right"/>
    </xf>
    <xf numFmtId="167" fontId="7" fillId="2" borderId="47" xfId="9" applyNumberFormat="1" applyFont="1" applyBorder="1" applyAlignment="1">
      <alignment horizontal="right"/>
    </xf>
    <xf numFmtId="167" fontId="7" fillId="2" borderId="11" xfId="9" applyNumberFormat="1" applyFont="1" applyBorder="1" applyAlignment="1">
      <alignment horizontal="right"/>
    </xf>
    <xf numFmtId="167" fontId="7" fillId="2" borderId="48" xfId="9" applyNumberFormat="1" applyFont="1" applyBorder="1" applyAlignment="1">
      <alignment horizontal="right"/>
    </xf>
    <xf numFmtId="167" fontId="7" fillId="2" borderId="14" xfId="9" applyNumberFormat="1" applyFont="1" applyBorder="1" applyAlignment="1">
      <alignment horizontal="right"/>
    </xf>
    <xf numFmtId="167" fontId="7" fillId="2" borderId="49" xfId="9" applyNumberFormat="1" applyFont="1" applyBorder="1" applyAlignment="1">
      <alignment horizontal="right"/>
    </xf>
    <xf numFmtId="37" fontId="7" fillId="0" borderId="28" xfId="9" applyNumberFormat="1" applyFont="1" applyFill="1" applyBorder="1"/>
    <xf numFmtId="37" fontId="7" fillId="0" borderId="37" xfId="9" applyNumberFormat="1" applyFont="1" applyFill="1" applyBorder="1"/>
    <xf numFmtId="167" fontId="7" fillId="2" borderId="28" xfId="10" applyNumberFormat="1" applyFont="1" applyBorder="1"/>
    <xf numFmtId="167" fontId="7" fillId="2" borderId="37" xfId="10" applyNumberFormat="1" applyFont="1" applyBorder="1"/>
    <xf numFmtId="9" fontId="5" fillId="0" borderId="36" xfId="1" applyFont="1" applyFill="1" applyBorder="1" applyProtection="1"/>
    <xf numFmtId="9" fontId="5" fillId="0" borderId="37" xfId="1" applyFont="1" applyFill="1" applyBorder="1" applyProtection="1"/>
    <xf numFmtId="0" fontId="6" fillId="0" borderId="2" xfId="7" applyFont="1" applyBorder="1" applyAlignment="1" applyProtection="1">
      <alignment horizontal="center"/>
      <protection locked="0"/>
    </xf>
    <xf numFmtId="167" fontId="7" fillId="2" borderId="37" xfId="9" applyNumberFormat="1" applyFont="1" applyBorder="1" applyAlignment="1">
      <alignment horizontal="right"/>
    </xf>
    <xf numFmtId="37" fontId="4" fillId="2" borderId="48" xfId="9" applyNumberFormat="1" applyFont="1" applyBorder="1" applyAlignment="1">
      <alignment horizontal="center"/>
    </xf>
    <xf numFmtId="37" fontId="4" fillId="2" borderId="8" xfId="9" applyNumberFormat="1" applyFont="1" applyBorder="1" applyAlignment="1">
      <alignment horizontal="center"/>
    </xf>
    <xf numFmtId="37" fontId="4" fillId="2" borderId="32" xfId="9" applyNumberFormat="1" applyFont="1" applyBorder="1" applyAlignment="1">
      <alignment horizontal="center"/>
    </xf>
    <xf numFmtId="37" fontId="4" fillId="2" borderId="14" xfId="9" applyNumberFormat="1" applyFont="1" applyBorder="1" applyAlignment="1">
      <alignment horizontal="center"/>
    </xf>
    <xf numFmtId="37" fontId="4" fillId="2" borderId="49" xfId="9" applyNumberFormat="1" applyFont="1" applyBorder="1" applyAlignment="1">
      <alignment horizontal="center"/>
    </xf>
    <xf numFmtId="167" fontId="7" fillId="2" borderId="7" xfId="9" applyNumberFormat="1" applyFont="1" applyBorder="1" applyAlignment="1">
      <alignment horizontal="right"/>
    </xf>
    <xf numFmtId="167" fontId="7" fillId="2" borderId="12" xfId="9" applyNumberFormat="1" applyFont="1" applyBorder="1" applyAlignment="1">
      <alignment horizontal="right"/>
    </xf>
    <xf numFmtId="37" fontId="4" fillId="2" borderId="14" xfId="9" applyNumberFormat="1" applyFont="1" applyBorder="1"/>
    <xf numFmtId="37" fontId="4" fillId="2" borderId="12" xfId="9" applyNumberFormat="1" applyFont="1" applyBorder="1"/>
    <xf numFmtId="37" fontId="5" fillId="2" borderId="28" xfId="9" applyNumberFormat="1" applyFont="1" applyBorder="1"/>
    <xf numFmtId="37" fontId="5" fillId="2" borderId="37" xfId="9" applyNumberFormat="1" applyFont="1" applyBorder="1"/>
    <xf numFmtId="37" fontId="4" fillId="2" borderId="9" xfId="10" applyNumberFormat="1" applyFont="1" applyBorder="1" applyAlignment="1">
      <alignment horizontal="center"/>
    </xf>
    <xf numFmtId="167" fontId="7" fillId="0" borderId="28" xfId="9" applyNumberFormat="1" applyFont="1" applyFill="1" applyBorder="1" applyAlignment="1">
      <alignment horizontal="right"/>
    </xf>
    <xf numFmtId="167" fontId="7" fillId="0" borderId="47" xfId="9" applyNumberFormat="1" applyFont="1" applyFill="1" applyBorder="1" applyAlignment="1">
      <alignment horizontal="right"/>
    </xf>
    <xf numFmtId="37" fontId="4" fillId="2" borderId="12" xfId="10" applyNumberFormat="1" applyFont="1" applyBorder="1" applyAlignment="1">
      <alignment horizontal="center"/>
    </xf>
    <xf numFmtId="37" fontId="5" fillId="2" borderId="11" xfId="9" applyNumberFormat="1" applyFont="1" applyBorder="1"/>
    <xf numFmtId="37" fontId="5" fillId="2" borderId="7" xfId="9" applyNumberFormat="1" applyFont="1" applyBorder="1"/>
    <xf numFmtId="37" fontId="5" fillId="2" borderId="20" xfId="9" applyNumberFormat="1" applyFont="1" applyBorder="1"/>
    <xf numFmtId="37" fontId="5" fillId="2" borderId="30" xfId="9" applyNumberFormat="1" applyFont="1" applyBorder="1"/>
    <xf numFmtId="167" fontId="7" fillId="2" borderId="22" xfId="9" applyNumberFormat="1" applyFont="1" applyBorder="1" applyAlignment="1">
      <alignment horizontal="right"/>
    </xf>
    <xf numFmtId="37" fontId="12" fillId="4" borderId="22" xfId="0" applyNumberFormat="1" applyFont="1" applyFill="1" applyBorder="1" applyAlignment="1">
      <alignment horizontal="center"/>
    </xf>
    <xf numFmtId="0" fontId="0" fillId="0" borderId="0" xfId="0"/>
    <xf numFmtId="37" fontId="7" fillId="2" borderId="22" xfId="10" applyNumberFormat="1" applyFont="1" applyBorder="1" applyAlignment="1">
      <alignment horizontal="right"/>
    </xf>
    <xf numFmtId="37" fontId="7" fillId="2" borderId="27" xfId="10" applyNumberFormat="1" applyFont="1" applyBorder="1" applyAlignment="1">
      <alignment horizontal="right"/>
    </xf>
    <xf numFmtId="37" fontId="4" fillId="2" borderId="28" xfId="10" applyNumberFormat="1" applyFont="1" applyBorder="1" applyAlignment="1">
      <alignment horizontal="center"/>
    </xf>
    <xf numFmtId="37" fontId="4" fillId="2" borderId="36" xfId="10" applyNumberFormat="1" applyFont="1" applyBorder="1" applyAlignment="1">
      <alignment horizontal="center"/>
    </xf>
    <xf numFmtId="37" fontId="4" fillId="2" borderId="37" xfId="10" applyNumberFormat="1" applyFont="1" applyBorder="1" applyAlignment="1">
      <alignment horizontal="center"/>
    </xf>
    <xf numFmtId="37" fontId="4" fillId="0" borderId="27" xfId="10" applyNumberFormat="1" applyFont="1" applyFill="1" applyBorder="1" applyAlignment="1">
      <alignment horizontal="center"/>
    </xf>
    <xf numFmtId="37" fontId="4" fillId="2" borderId="27" xfId="10" applyNumberFormat="1" applyFont="1" applyBorder="1" applyAlignment="1">
      <alignment horizontal="center"/>
    </xf>
    <xf numFmtId="37" fontId="4" fillId="2" borderId="50" xfId="10" applyNumberFormat="1" applyFont="1" applyBorder="1" applyAlignment="1">
      <alignment horizontal="center"/>
    </xf>
    <xf numFmtId="37" fontId="4" fillId="2" borderId="23" xfId="10" applyNumberFormat="1" applyFont="1" applyBorder="1" applyAlignment="1">
      <alignment horizontal="center"/>
    </xf>
    <xf numFmtId="37" fontId="4" fillId="2" borderId="51" xfId="10" applyNumberFormat="1" applyFont="1" applyBorder="1" applyAlignment="1">
      <alignment horizontal="center"/>
    </xf>
    <xf numFmtId="37" fontId="4" fillId="2" borderId="18" xfId="10" applyNumberFormat="1" applyFont="1" applyBorder="1" applyAlignment="1">
      <alignment horizontal="center"/>
    </xf>
    <xf numFmtId="37" fontId="4" fillId="2" borderId="1" xfId="10" applyNumberFormat="1" applyFont="1" applyBorder="1" applyAlignment="1">
      <alignment horizontal="center"/>
    </xf>
    <xf numFmtId="37" fontId="4" fillId="2" borderId="39" xfId="10" applyNumberFormat="1" applyFont="1" applyBorder="1" applyAlignment="1">
      <alignment horizontal="center"/>
    </xf>
    <xf numFmtId="37" fontId="5" fillId="0" borderId="22" xfId="0" applyNumberFormat="1" applyFont="1" applyBorder="1"/>
  </cellXfs>
  <cellStyles count="11">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Normal 2" xfId="7" xr:uid="{00000000-0005-0000-0000-000007000000}"/>
    <cellStyle name="Normal_98-99Smry" xfId="8" xr:uid="{00000000-0005-0000-0000-000008000000}"/>
    <cellStyle name="Normal_Summary Page 1" xfId="9" xr:uid="{00000000-0005-0000-0000-000009000000}"/>
    <cellStyle name="Normal_Summary Page 2" xfId="10" xr:uid="{00000000-0005-0000-0000-00000A000000}"/>
    <cellStyle name="Percent"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SDFORMS\2027EXPBUD.xlsx" TargetMode="External"/><Relationship Id="rId1" Type="http://schemas.openxmlformats.org/officeDocument/2006/relationships/externalLinkPath" Target="2027EXPB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Page 1"/>
      <sheetName val="Page 2"/>
      <sheetName val="Page 3"/>
      <sheetName val="Page 4"/>
      <sheetName val="Page 5"/>
      <sheetName val="Page 6"/>
      <sheetName val="Page 7"/>
      <sheetName val="Page 8"/>
      <sheetName val="Supplement"/>
      <sheetName val="Summary Page 1"/>
      <sheetName val="Summary Page 2"/>
      <sheetName val="Truth in Tax"/>
      <sheetName val="Fund balances"/>
      <sheetName val="Data Entry"/>
      <sheetName val="Calculations"/>
      <sheetName val="BSA55"/>
      <sheetName val="Instructions"/>
      <sheetName val="2027EXPBUD"/>
    </sheetNames>
    <definedNames>
      <definedName name="BudgetYearADM" refersTo="='Summary Page 1'!$D$12"/>
      <definedName name="BudgetYearSalarySumm" refersTo="='Summary Page 1'!$I$10"/>
      <definedName name="ContractFTEAdmin" refersTo="='Summary Page 2'!$D$38"/>
      <definedName name="ContractFTECertOther" refersTo="='Summary Page 2'!$D$40"/>
      <definedName name="ContractFTECertSubtotal" refersTo="='Summary Page 2'!$D$41"/>
      <definedName name="ContractFTEClassOther" refersTo="='Summary Page 2'!$D$45"/>
      <definedName name="ContractFTEClassSubtotal" refersTo="='Summary Page 2'!$D$46"/>
      <definedName name="ContractFTEManagers" refersTo="='Summary Page 2'!$D$43"/>
      <definedName name="ContractFTESpecEdStaff" refersTo="='Summary Page 2'!$D$51"/>
      <definedName name="ContractFTESpecEdTeacher" refersTo="='Summary Page 2'!$D$50"/>
      <definedName name="ContractFTETeachers" refersTo="='Summary Page 2'!$D$39"/>
      <definedName name="ContractFTETeachersAids" refersTo="='Summary Page 2'!$D$44"/>
      <definedName name="ContractFTETotal" refersTo="='Summary Page 2'!$D$47"/>
      <definedName name="CSFBLBudgFYSumm" refersTo="='Summary Page 1'!$D$23"/>
      <definedName name="CSFExpBudgFYSumm" refersTo="='Summary Page 1'!$B$23"/>
      <definedName name="EmployeeFTEAdmin" refersTo="='Summary Page 2'!$E$38"/>
      <definedName name="EmployeeFTECertOther" refersTo="='Summary Page 2'!$E$40"/>
      <definedName name="EmployeeFTECertSubtotal" refersTo="='Summary Page 2'!$E$41"/>
      <definedName name="EmployeeFTEClassOther" refersTo="='Summary Page 2'!$E$45"/>
      <definedName name="EmployeeFTEClassSubtotal" refersTo="='Summary Page 2'!$E$46"/>
      <definedName name="EmployeeFTEManagers" refersTo="='Summary Page 2'!$E$43"/>
      <definedName name="EmployeeFTESpecEdStaff" refersTo="='Summary Page 2'!$E$51"/>
      <definedName name="EmployeeFTESpecEdTeacher" refersTo="='Summary Page 2'!$E$50"/>
      <definedName name="EmployeeFTETeachers" refersTo="='Summary Page 2'!$E$39"/>
      <definedName name="EmployeeFTETeachersAides" refersTo="='Summary Page 2'!$E$44"/>
      <definedName name="EmployeeFTETotal" refersTo="='Summary Page 2'!$E$47"/>
      <definedName name="EstTaxRateBudgFYSumm" refersTo="='Summary Page 1'!$D$16"/>
      <definedName name="F001Carryforward" refersTo="='Page 1'!$L$43"/>
      <definedName name="F001P100F1000OthBudgFY" refersTo="='Summary Page 1'!$F$33"/>
      <definedName name="F001P100F1000SBBudgFY" refersTo="='Summary Page 1'!$D$33"/>
      <definedName name="F001P100F2100OthBudgFY" refersTo="='Summary Page 1'!$F$35"/>
      <definedName name="F001P100F2100SBBudgFY" refersTo="='Summary Page 1'!$D$35"/>
      <definedName name="F001P100F2200OthBudgFY" refersTo="='Summary Page 1'!$F$36"/>
      <definedName name="F001P100F2200SBBudgFY" refersTo="='Summary Page 1'!$D$36"/>
      <definedName name="F001P100F230024002500OthBudgFY" refersTo="='Summary Page 1'!$F$37"/>
      <definedName name="F001P100F230024002500SBBudgFY" refersTo="='Summary Page 1'!$D$37"/>
      <definedName name="F001P100F2600OthBudgFY" refersTo="='Summary Page 1'!$F$38"/>
      <definedName name="F001P100F2600SBBudgFY" refersTo="='Summary Page 1'!$D$38"/>
      <definedName name="F001P100F2900OthBudgFY" refersTo="='Summary Page 1'!$F$39"/>
      <definedName name="F001P100F2900SBBudgFY" refersTo="='Summary Page 1'!$D$39"/>
      <definedName name="F001P100F3000OthBudgFY" refersTo="='Summary Page 1'!$F$40"/>
      <definedName name="F001P100F3000SBBudgFY" refersTo="='Summary Page 1'!$D$40"/>
      <definedName name="F001P200F1000OthBudgFY" refersTo="='Summary Page 1'!$F$46"/>
      <definedName name="F001P200F1000SBBudgFY" refersTo="='Summary Page 1'!$D$46"/>
      <definedName name="F001P200F2100OthBudgFY" refersTo="='Summary Page 1'!$F$48"/>
      <definedName name="F001P200F2100SBBudgFY" refersTo="='Summary Page 1'!$D$48"/>
      <definedName name="F001P200F2200OthBudgFY" refersTo="='Summary Page 1'!$F$49"/>
      <definedName name="F001P200F2200SBBudgFY" refersTo="='Summary Page 1'!$D$49"/>
      <definedName name="F001P200F230024002500OthBudgFY" refersTo="='Summary Page 1'!$F$50"/>
      <definedName name="F001P200F230024002500SBBudgFY" refersTo="='Summary Page 1'!$D$50"/>
      <definedName name="F001P200F2600OthBudgFY" refersTo="='Summary Page 1'!$F$51"/>
      <definedName name="F001P200F2600SBBudgFY" refersTo="='Summary Page 1'!$D$51"/>
      <definedName name="F001P200F2900OthBudgFY" refersTo="='Summary Page 1'!$F$52"/>
      <definedName name="F001P200F2900SBBudgFY" refersTo="='Summary Page 1'!$D$52"/>
      <definedName name="F001P200F3000OthBudgFY" refersTo="='Summary Page 1'!$F$53"/>
      <definedName name="F001P200F3000SBBudgFY" refersTo="='Summary Page 1'!$D$53"/>
      <definedName name="F001P400OthBudgFy" refersTo="='Summary Page 1'!$F$55"/>
      <definedName name="F001P400SBBudgFY" refersTo="='Summary Page 1'!$D$55"/>
      <definedName name="F001P510OthBudgFY" refersTo="='Summary Page 1'!$F$56"/>
      <definedName name="F001P510SBBudgFY" refersTo="='Summary Page 1'!$D$56"/>
      <definedName name="F001P530OthBudgFY" refersTo="='Summary Page 1'!$F$57"/>
      <definedName name="F001P530SBBudgFY" refersTo="='Summary Page 1'!$D$57"/>
      <definedName name="F001P540OthBudgFY" refersTo="='Summary Page 1'!$F$59"/>
      <definedName name="F001P540SBBudgFY" refersTo="='Summary Page 1'!$D$59"/>
      <definedName name="F001P550OthBudgFY" refersTo="='Summary Page 1'!$F$60"/>
      <definedName name="F001P550SBBudgFY" refersTo="='Summary Page 1'!$D$60"/>
      <definedName name="F001P610OthBudgFY" refersTo="='Summary Page 1'!$F$41"/>
      <definedName name="F001P610SBBudgFY" refersTo="='Summary Page 1'!$D$41"/>
      <definedName name="F001P620OthBudgFY" refersTo="='Summary Page 1'!$F$42"/>
      <definedName name="F001P620SBBudgFY" refersTo="='Summary Page 1'!$D$42"/>
      <definedName name="F001P630700800900OthBudgFY" refersTo="='Summary Page 1'!$F$43"/>
      <definedName name="F001P630700800900SBBudgFY" refersTo="='Summary Page 1'!$D$43"/>
      <definedName name="F001TotalExpSumm" refersTo="='Summary Page 1'!$B$22"/>
      <definedName name="F010Carryforward" refersTo="='Page 3'!$K$15"/>
      <definedName name="F610Carryforward" refersTo="='Page 4'!$L$20"/>
      <definedName name="GBLBudgFYSumm" refersTo="='Summary Page 1'!$D$22"/>
      <definedName name="PercentageIncreaseSumm" refersTo="='Summary Page 1'!$I$13"/>
      <definedName name="PrimTaxRatePYSumm" refersTo="='Summary Page 1'!$C$16"/>
      <definedName name="PriorYearADM" refersTo="='Summary Page 1'!$C$12"/>
      <definedName name="PriorYearSalarySumm" refersTo="='Summary Page 1'!$I$11"/>
      <definedName name="RatioAdmin" refersTo="='Summary Page 2'!$H$38"/>
      <definedName name="RatioCertOther" refersTo="='Summary Page 2'!$H$40"/>
      <definedName name="RatioCertSubtotal" refersTo="='Summary Page 2'!$H$41"/>
      <definedName name="RatioClassOther" refersTo="='Summary Page 2'!$H$45"/>
      <definedName name="RatioClassSubtotal" refersTo="='Summary Page 2'!$H$46"/>
      <definedName name="RatioManagers" refersTo="='Summary Page 2'!$H$43"/>
      <definedName name="RatioTeachers" refersTo="='Summary Page 2'!$H$39"/>
      <definedName name="RatioTeachersAides" refersTo="='Summary Page 2'!$H$44"/>
      <definedName name="RatioTotal" refersTo="='Summary Page 2'!$H$47"/>
      <definedName name="SalaryCommentsSumm" refersTo="='Summary Page 1'!$E$15"/>
      <definedName name="SalaryIncreaseSumm" refersTo="='Summary Page 1'!$I$12"/>
      <definedName name="SecTaxRateBudgFYSumm" refersTo="='Summary Page 1'!$D$19"/>
      <definedName name="SecTaxRatePYSumm" refersTo="='Summary Page 1'!$C$19"/>
      <definedName name="SPEDELLCompInstrCurrFY" refersTo="='Page 2'!$F$11"/>
      <definedName name="SPEDStaff" refersTo="='Summary Page 2'!$H$51"/>
      <definedName name="SPEDTeacher" refersTo="='Summary Page 2'!$H$50"/>
      <definedName name="SumDebtServiceBY" refersTo="='Summary Page 2'!$D$16"/>
      <definedName name="SummAdjacentWaysBY" refersTo="='Summary Page 2'!$D$15"/>
      <definedName name="SummAdjacentWaysPY" refersTo="='Summary Page 2'!$C$15"/>
      <definedName name="SummAllDisabilityBY" refersTo="='Summary Page 2'!$E$25"/>
      <definedName name="SummAllDisabilityPY" refersTo="='Summary Page 2'!$D$25"/>
      <definedName name="SummAuxOpsBY" refersTo="='Summary Page 2'!$D$18"/>
      <definedName name="SummAuxOpsPY" refersTo="='Summary Page 2'!$C$18"/>
      <definedName name="SummBondBuildingBY" refersTo="='Summary Page 2'!$D$19"/>
      <definedName name="SummBondBuildingPY" refersTo="='Summary Page 2'!$C$19"/>
      <definedName name="SummCareerEdBY" refersTo="='Summary Page 2'!$E$31"/>
      <definedName name="SummCareerEdPY" refersTo="='Summary Page 2'!$D$31"/>
      <definedName name="SummCompInstrBY" refersTo="='Summary Page 2'!$D$9"/>
      <definedName name="SummCompInstrPY" refersTo="='Summary Page 2'!$C$9"/>
      <definedName name="SummCSFBY" refersTo="='Summary Page 2'!$D$10"/>
      <definedName name="SummCSFPY" refersTo="='Summary Page 2'!$C$10"/>
      <definedName name="SummCTEDBY" refersTo="='Summary Page 2'!$E$32"/>
      <definedName name="SummCTEDPY" refersTo="='Summary Page 2'!$D$32"/>
      <definedName name="SummDebtServicePY" refersTo="='Summary Page 2'!$C$16"/>
      <definedName name="SummELLBY" refersTo="='Summary Page 2'!$D$8"/>
      <definedName name="SummELLCompInstBY" refersTo="='Summary Page 2'!$E$29"/>
      <definedName name="SummELLIncrementalBY" refersTo="='Summary Page 2'!$E$28"/>
      <definedName name="SummELLIncrementalPY" refersTo="='Summary Page 2'!$D$28"/>
      <definedName name="SummELLPY" refersTo="='Summary Page 2'!$C$8"/>
      <definedName name="SummFedProjectsBY" refersTo="='Summary Page 2'!$D$11"/>
      <definedName name="SummFedProjectsPY" refersTo="='Summary Page 2'!$C$11"/>
      <definedName name="SummFoodServiceBY" refersTo="='Summary Page 2'!$D$20"/>
      <definedName name="SummFoodServicePY" refersTo="='Summary Page 2'!$C$20"/>
      <definedName name="SummGiftedBY" refersTo="='Summary Page 2'!$E$26"/>
      <definedName name="SummGiftedPY" refersTo="='Summary Page 2'!$D$26"/>
      <definedName name="SummInstImprovBY" refersTo="='Summary Page 2'!$D$7"/>
      <definedName name="SummInstImprovPY" refersTo="='Summary Page 2'!$C$7"/>
      <definedName name="SummMOBY" refersTo="='Summary Page 2'!$D$6"/>
      <definedName name="SummMOPY" refersTo="='Summary Page 2'!$C$6"/>
      <definedName name="SummNSFBY" refersTo="='Summary Page 2'!$D$14"/>
      <definedName name="SummNSFPY" refersTo="='Summary Page 2'!$C$14"/>
      <definedName name="SummOtherBY" refersTo="='Summary Page 2'!$D$21"/>
      <definedName name="SummOtherPY" refersTo="='Summary Page 2'!$C$21"/>
      <definedName name="SummRemedialBY" refersTo="='Summary Page 2'!$E$27"/>
      <definedName name="SummRemedialPY" refersTo="='Summary Page 2'!$D$27"/>
      <definedName name="SummSchoolPlantBY" refersTo="='Summary Page 2'!$D$17"/>
      <definedName name="SummSchoolPlantPY" refersTo="='Summary Page 2'!$C$17"/>
      <definedName name="SummSpecEdTotalBY" refersTo="='Summary Page 2'!$E$33"/>
      <definedName name="SummSpecEdTotalPY" refersTo="='Summary Page 2'!$D$33"/>
      <definedName name="SummStateProjectsBY" refersTo="='Summary Page 2'!$D$12"/>
      <definedName name="SummStateProjectsPY" refersTo="='Summary Page 2'!$C$12"/>
      <definedName name="SummUCOBY" refersTo="='Summary Page 2'!$D$13"/>
      <definedName name="SummUCOPY" refersTo="='Summary Page 2'!$C$13"/>
      <definedName name="SummVocandTechEdBY" refersTo="='Summary Page 2'!$E$30"/>
      <definedName name="SummVocandTechEdPY" refersTo="='Summary Page 2'!$D$30"/>
      <definedName name="TotalFTEAdmin" refersTo="='Summary Page 2'!$F$38"/>
      <definedName name="TotalFTECertOther" refersTo="='Summary Page 2'!$F$40"/>
      <definedName name="TotalFTECertSubtotal" refersTo="='Summary Page 2'!$F$41"/>
      <definedName name="TotalFTEClassOther" refersTo="='Summary Page 2'!$F$45"/>
      <definedName name="TotalFTEClassSubtotal" refersTo="='Summary Page 2'!$F$46"/>
      <definedName name="TotalFTEManagers" refersTo="='Summary Page 2'!$F$43"/>
      <definedName name="TotalFTESpecEdStaff" refersTo="='Summary Page 2'!$F$51"/>
      <definedName name="TotalFTESpecEdTeacher" refersTo="='Summary Page 2'!$F$50"/>
      <definedName name="TotalFTETeachers" refersTo="='Summary Page 2'!$F$39"/>
      <definedName name="TotalFTETeachersAides" refersTo="='Summary Page 2'!$F$44"/>
      <definedName name="TotalFTETotal" refersTo="='Summary Page 2'!$F$47"/>
      <definedName name="TwoPriorYearADM" refersTo="='Summary Page 1'!$B$12"/>
      <definedName name="UCBLBudgFYSumm" refersTo="='Summary Page 1'!$D$24"/>
      <definedName name="UCOBudgFYSumm" refersTo="='Summary Page 1'!$B$24"/>
    </definedNames>
    <sheetDataSet>
      <sheetData sheetId="0">
        <row r="9">
          <cell r="C9" t="str">
            <v>Version</v>
          </cell>
        </row>
        <row r="13">
          <cell r="C13" t="str">
            <v xml:space="preserve">     Proposed</v>
          </cell>
        </row>
        <row r="14">
          <cell r="C14" t="str">
            <v xml:space="preserve">     Adopted</v>
          </cell>
        </row>
        <row r="15">
          <cell r="C15" t="str">
            <v xml:space="preserve">     Revised</v>
          </cell>
        </row>
        <row r="20">
          <cell r="L20" t="str">
            <v xml:space="preserve">   CTED</v>
          </cell>
        </row>
        <row r="33">
          <cell r="F33" t="str">
            <v>Business Manager signature</v>
          </cell>
        </row>
        <row r="36">
          <cell r="F36" t="str">
            <v>Business Manager name (typed name)</v>
          </cell>
        </row>
        <row r="40">
          <cell r="F40" t="str">
            <v>Email:</v>
          </cell>
        </row>
      </sheetData>
      <sheetData sheetId="1">
        <row r="6">
          <cell r="D6" t="str">
            <v>FY</v>
          </cell>
        </row>
        <row r="8">
          <cell r="C8" t="str">
            <v>1.</v>
          </cell>
          <cell r="D8">
            <v>0</v>
          </cell>
        </row>
        <row r="9">
          <cell r="C9" t="str">
            <v xml:space="preserve"> </v>
          </cell>
        </row>
        <row r="10">
          <cell r="C10" t="str">
            <v>2.</v>
          </cell>
          <cell r="D10">
            <v>0</v>
          </cell>
        </row>
        <row r="11">
          <cell r="C11" t="str">
            <v>3.</v>
          </cell>
          <cell r="D11">
            <v>0</v>
          </cell>
        </row>
        <row r="12">
          <cell r="C12" t="str">
            <v>4.</v>
          </cell>
          <cell r="D12">
            <v>0</v>
          </cell>
        </row>
        <row r="13">
          <cell r="C13" t="str">
            <v>5.</v>
          </cell>
          <cell r="D13">
            <v>0</v>
          </cell>
        </row>
        <row r="14">
          <cell r="C14" t="str">
            <v>6.</v>
          </cell>
          <cell r="D14">
            <v>0</v>
          </cell>
        </row>
        <row r="15">
          <cell r="C15" t="str">
            <v>7.</v>
          </cell>
          <cell r="D15">
            <v>0</v>
          </cell>
          <cell r="K15">
            <v>0</v>
          </cell>
        </row>
        <row r="16">
          <cell r="C16" t="str">
            <v>8.</v>
          </cell>
          <cell r="D16">
            <v>0</v>
          </cell>
        </row>
        <row r="17">
          <cell r="C17" t="str">
            <v>9.</v>
          </cell>
          <cell r="D17">
            <v>0</v>
          </cell>
        </row>
        <row r="18">
          <cell r="C18" t="str">
            <v>10.</v>
          </cell>
          <cell r="D18">
            <v>0</v>
          </cell>
        </row>
        <row r="19">
          <cell r="C19" t="str">
            <v>11.</v>
          </cell>
          <cell r="D19">
            <v>0</v>
          </cell>
        </row>
        <row r="20">
          <cell r="C20" t="str">
            <v>12.</v>
          </cell>
          <cell r="D20">
            <v>0</v>
          </cell>
          <cell r="L20">
            <v>0</v>
          </cell>
        </row>
        <row r="21">
          <cell r="C21" t="str">
            <v>13.</v>
          </cell>
          <cell r="D21">
            <v>0</v>
          </cell>
        </row>
        <row r="22">
          <cell r="D22">
            <v>0</v>
          </cell>
        </row>
        <row r="24">
          <cell r="D24">
            <v>0</v>
          </cell>
        </row>
        <row r="26">
          <cell r="D26">
            <v>0</v>
          </cell>
        </row>
        <row r="27">
          <cell r="D27">
            <v>0</v>
          </cell>
        </row>
        <row r="28">
          <cell r="D28">
            <v>0</v>
          </cell>
        </row>
        <row r="30">
          <cell r="D30">
            <v>0</v>
          </cell>
        </row>
        <row r="31">
          <cell r="D31">
            <v>0</v>
          </cell>
        </row>
        <row r="32">
          <cell r="D32">
            <v>0</v>
          </cell>
        </row>
        <row r="33">
          <cell r="D33">
            <v>0</v>
          </cell>
        </row>
        <row r="35">
          <cell r="D35">
            <v>0</v>
          </cell>
        </row>
        <row r="37">
          <cell r="D37">
            <v>0</v>
          </cell>
          <cell r="F37">
            <v>0</v>
          </cell>
        </row>
        <row r="38">
          <cell r="D38">
            <v>0</v>
          </cell>
        </row>
        <row r="40">
          <cell r="D40">
            <v>0</v>
          </cell>
          <cell r="E40">
            <v>0</v>
          </cell>
          <cell r="F40">
            <v>0</v>
          </cell>
          <cell r="H40">
            <v>0</v>
          </cell>
        </row>
        <row r="41">
          <cell r="D41">
            <v>0</v>
          </cell>
        </row>
        <row r="42">
          <cell r="D42">
            <v>0</v>
          </cell>
          <cell r="F42">
            <v>0</v>
          </cell>
        </row>
        <row r="43">
          <cell r="K43">
            <v>0</v>
          </cell>
        </row>
        <row r="44">
          <cell r="D44">
            <v>0</v>
          </cell>
          <cell r="E44">
            <v>0</v>
          </cell>
          <cell r="F44">
            <v>0</v>
          </cell>
          <cell r="H44">
            <v>0</v>
          </cell>
        </row>
      </sheetData>
      <sheetData sheetId="2">
        <row r="11">
          <cell r="F11">
            <v>0</v>
          </cell>
        </row>
        <row r="12">
          <cell r="B12" t="str">
            <v>Vocational and technical education (non-CTED)</v>
          </cell>
        </row>
        <row r="15">
          <cell r="K15" t="str">
            <v>Do not report budgeted amounts for the performance pay component of the Classroom Site Fund on this line.</v>
          </cell>
        </row>
      </sheetData>
      <sheetData sheetId="3">
        <row r="6">
          <cell r="C6" t="str">
            <v>1.</v>
          </cell>
        </row>
        <row r="7">
          <cell r="C7" t="str">
            <v>2.</v>
          </cell>
        </row>
        <row r="8">
          <cell r="C8" t="str">
            <v>3.</v>
          </cell>
        </row>
        <row r="9">
          <cell r="C9" t="str">
            <v>4.</v>
          </cell>
        </row>
        <row r="10">
          <cell r="C10" t="str">
            <v>5.</v>
          </cell>
        </row>
        <row r="11">
          <cell r="C11" t="str">
            <v>6.</v>
          </cell>
        </row>
        <row r="12">
          <cell r="C12" t="str">
            <v>7.</v>
          </cell>
        </row>
        <row r="13">
          <cell r="C13" t="str">
            <v>8.</v>
          </cell>
        </row>
        <row r="14">
          <cell r="C14" t="str">
            <v>9.</v>
          </cell>
          <cell r="D14">
            <v>0</v>
          </cell>
        </row>
        <row r="15">
          <cell r="C15" t="str">
            <v>10.</v>
          </cell>
        </row>
        <row r="16">
          <cell r="C16" t="str">
            <v>11.</v>
          </cell>
          <cell r="D16">
            <v>0</v>
          </cell>
        </row>
        <row r="32">
          <cell r="D32">
            <v>0</v>
          </cell>
        </row>
        <row r="33">
          <cell r="E33" t="str">
            <v/>
          </cell>
        </row>
        <row r="39">
          <cell r="D39">
            <v>0</v>
          </cell>
        </row>
      </sheetData>
      <sheetData sheetId="4">
        <row r="7">
          <cell r="D7">
            <v>6440</v>
          </cell>
        </row>
        <row r="8">
          <cell r="C8" t="str">
            <v>1.</v>
          </cell>
        </row>
        <row r="10">
          <cell r="C10" t="str">
            <v>2.</v>
          </cell>
        </row>
        <row r="12">
          <cell r="C12" t="str">
            <v>3.</v>
          </cell>
        </row>
        <row r="13">
          <cell r="C13" t="str">
            <v>4.</v>
          </cell>
        </row>
        <row r="14">
          <cell r="C14" t="str">
            <v>5.</v>
          </cell>
        </row>
        <row r="15">
          <cell r="C15" t="str">
            <v>6.</v>
          </cell>
          <cell r="K15">
            <v>0</v>
          </cell>
        </row>
        <row r="16">
          <cell r="C16" t="str">
            <v>7.</v>
          </cell>
        </row>
        <row r="17">
          <cell r="C17" t="str">
            <v>8.</v>
          </cell>
        </row>
        <row r="18">
          <cell r="C18" t="str">
            <v>9.</v>
          </cell>
        </row>
        <row r="19">
          <cell r="C19" t="str">
            <v>10.</v>
          </cell>
          <cell r="D19">
            <v>0</v>
          </cell>
        </row>
        <row r="20">
          <cell r="C20" t="str">
            <v>11.</v>
          </cell>
        </row>
        <row r="21">
          <cell r="C21" t="str">
            <v>12.</v>
          </cell>
          <cell r="D21">
            <v>0</v>
          </cell>
        </row>
        <row r="31">
          <cell r="E31" t="str">
            <v>(6)</v>
          </cell>
        </row>
        <row r="38">
          <cell r="E38" t="str">
            <v>, principal on leases of</v>
          </cell>
          <cell r="H38" t="str">
            <v>, and principal on bonds of</v>
          </cell>
        </row>
        <row r="40">
          <cell r="E40" t="str">
            <v>, interest on leases of</v>
          </cell>
          <cell r="H40" t="str">
            <v>, and interest on bonds of</v>
          </cell>
        </row>
      </sheetData>
      <sheetData sheetId="5">
        <row r="6">
          <cell r="D6" t="str">
            <v>Fund 610</v>
          </cell>
        </row>
        <row r="7">
          <cell r="D7" t="str">
            <v>Prior FY</v>
          </cell>
        </row>
        <row r="8">
          <cell r="C8" t="str">
            <v>1.</v>
          </cell>
          <cell r="D8">
            <v>0</v>
          </cell>
        </row>
        <row r="10">
          <cell r="C10" t="str">
            <v>2.</v>
          </cell>
          <cell r="D10">
            <v>0</v>
          </cell>
        </row>
        <row r="11">
          <cell r="C11" t="str">
            <v>3.</v>
          </cell>
          <cell r="D11">
            <v>0</v>
          </cell>
          <cell r="F11">
            <v>0</v>
          </cell>
        </row>
        <row r="12">
          <cell r="C12" t="str">
            <v>4.</v>
          </cell>
          <cell r="D12">
            <v>0</v>
          </cell>
        </row>
        <row r="13">
          <cell r="C13" t="str">
            <v>5.</v>
          </cell>
          <cell r="D13">
            <v>0</v>
          </cell>
        </row>
        <row r="14">
          <cell r="C14" t="str">
            <v>6.</v>
          </cell>
          <cell r="D14">
            <v>0</v>
          </cell>
        </row>
        <row r="15">
          <cell r="C15" t="str">
            <v>7.</v>
          </cell>
          <cell r="D15">
            <v>0</v>
          </cell>
        </row>
        <row r="16">
          <cell r="C16" t="str">
            <v>8.</v>
          </cell>
          <cell r="D16">
            <v>0</v>
          </cell>
        </row>
        <row r="17">
          <cell r="C17" t="str">
            <v>9.</v>
          </cell>
          <cell r="D17">
            <v>0</v>
          </cell>
        </row>
        <row r="18">
          <cell r="C18" t="str">
            <v>10.</v>
          </cell>
          <cell r="D18">
            <v>0</v>
          </cell>
        </row>
        <row r="19">
          <cell r="C19" t="str">
            <v>11.</v>
          </cell>
          <cell r="D19">
            <v>0</v>
          </cell>
        </row>
        <row r="20">
          <cell r="C20" t="str">
            <v>12.</v>
          </cell>
          <cell r="D20">
            <v>0</v>
          </cell>
          <cell r="L20" t="str">
            <v>12.</v>
          </cell>
        </row>
        <row r="21">
          <cell r="C21" t="str">
            <v>13.</v>
          </cell>
          <cell r="D21">
            <v>0</v>
          </cell>
        </row>
        <row r="23">
          <cell r="D23">
            <v>0</v>
          </cell>
        </row>
        <row r="24">
          <cell r="D24">
            <v>0</v>
          </cell>
        </row>
        <row r="25">
          <cell r="D25">
            <v>0</v>
          </cell>
        </row>
        <row r="26">
          <cell r="D26">
            <v>0</v>
          </cell>
          <cell r="E26">
            <v>0</v>
          </cell>
        </row>
        <row r="27">
          <cell r="E27" t="str">
            <v/>
          </cell>
        </row>
      </sheetData>
      <sheetData sheetId="6">
        <row r="7">
          <cell r="C7" t="str">
            <v>100-130 ESEA Title I - Helping Disadvantaged Children</v>
          </cell>
        </row>
        <row r="8">
          <cell r="C8" t="str">
            <v>140-150 ESEA Title II - Prof. Dev. and Technology</v>
          </cell>
        </row>
        <row r="9">
          <cell r="C9" t="str">
            <v>160 ESEA Title IV - 21st Century Schools</v>
          </cell>
        </row>
        <row r="10">
          <cell r="C10" t="str">
            <v>170-180 ESEA Title V - Promote Informed Parent Choice</v>
          </cell>
          <cell r="I10">
            <v>0</v>
          </cell>
        </row>
        <row r="11">
          <cell r="C11" t="str">
            <v>190 ESEA Title III - Limited Eng. &amp; Immigrant Students</v>
          </cell>
          <cell r="F11">
            <v>0</v>
          </cell>
          <cell r="I11">
            <v>0</v>
          </cell>
        </row>
        <row r="12">
          <cell r="C12" t="str">
            <v>200 ESEA Title VII - Indian Education</v>
          </cell>
          <cell r="I12">
            <v>0</v>
          </cell>
        </row>
        <row r="13">
          <cell r="C13" t="str">
            <v>210 ESEA Title VI - flexibility and accountability</v>
          </cell>
          <cell r="I13">
            <v>0</v>
          </cell>
        </row>
        <row r="14">
          <cell r="C14" t="str">
            <v>220 IDEA Part B</v>
          </cell>
        </row>
        <row r="15">
          <cell r="C15" t="str">
            <v>230 Johnson-O'Malley</v>
          </cell>
          <cell r="K15" t="str">
            <v>9.</v>
          </cell>
        </row>
        <row r="16">
          <cell r="C16" t="str">
            <v>240 Workforce Investment Act</v>
          </cell>
        </row>
        <row r="17">
          <cell r="C17" t="str">
            <v>250 AEA -  Adult Education</v>
          </cell>
        </row>
        <row r="18">
          <cell r="C18" t="str">
            <v>260-270 Vocational Education - Basic Grants</v>
          </cell>
        </row>
        <row r="19">
          <cell r="C19" t="str">
            <v>280 ESEA Title X - Homeless Education</v>
          </cell>
        </row>
        <row r="20">
          <cell r="C20" t="str">
            <v>290 Medicaid Reimbursement</v>
          </cell>
        </row>
        <row r="21">
          <cell r="C21" t="str">
            <v>349 National Forest Fees</v>
          </cell>
        </row>
        <row r="23">
          <cell r="B23" t="str">
            <v xml:space="preserve"> </v>
          </cell>
        </row>
        <row r="33">
          <cell r="F33">
            <v>0</v>
          </cell>
        </row>
        <row r="35">
          <cell r="F35">
            <v>0</v>
          </cell>
        </row>
        <row r="36">
          <cell r="F36">
            <v>0</v>
          </cell>
        </row>
        <row r="37">
          <cell r="F37">
            <v>0</v>
          </cell>
        </row>
        <row r="38">
          <cell r="F38">
            <v>0</v>
          </cell>
        </row>
        <row r="39">
          <cell r="F39">
            <v>0</v>
          </cell>
        </row>
        <row r="40">
          <cell r="F40">
            <v>0</v>
          </cell>
        </row>
      </sheetData>
      <sheetData sheetId="7">
        <row r="10">
          <cell r="I10" t="str">
            <v>$</v>
          </cell>
        </row>
        <row r="14">
          <cell r="C14" t="str">
            <v>FY 2027 district additional assistance (DAA)  (from BSA55 tab, page 4)</v>
          </cell>
        </row>
        <row r="15">
          <cell r="C15" t="str">
            <v>DAA adjustment (from BSA55 tab, page 4)</v>
          </cell>
        </row>
        <row r="17">
          <cell r="C17" t="str">
            <v>Total DAA (line 2.a plus 2.b)</v>
          </cell>
        </row>
        <row r="19">
          <cell r="C19" t="str">
            <v xml:space="preserve">Maintenance and Operation </v>
          </cell>
        </row>
        <row r="20">
          <cell r="C20" t="str">
            <v>Unrestricted Capital Outlay</v>
          </cell>
        </row>
        <row r="21">
          <cell r="C21" t="str">
            <v>Special Program</v>
          </cell>
        </row>
        <row r="22">
          <cell r="B22" t="str">
            <v>Small schoool adjustment for Districts with a student count of 125 or less in K-8 or 100 or less in 9-12 (A.R.S. §15-949) (Up to $50,000 if no election is chosen for phase down, see Calculations page, Calculation of small school adjustment phase down limit, line 6)</v>
          </cell>
        </row>
        <row r="24">
          <cell r="B24" t="str">
            <v xml:space="preserve">Tuition revenue (A.R.S. §§15-823 and 15-824) </v>
          </cell>
        </row>
      </sheetData>
      <sheetData sheetId="8">
        <row r="7">
          <cell r="C7" t="str">
            <v>FY 2026 Unrestricted Capital Budget Limit (UCBL)</v>
          </cell>
        </row>
        <row r="8">
          <cell r="C8" t="str">
            <v xml:space="preserve">  (from FY 2026 latest revised Budget, page 8, line 12)</v>
          </cell>
        </row>
        <row r="9">
          <cell r="C9" t="str">
            <v>Total UCBL adjustment for prior years as notified by ADE on BUDG75 report (for budget</v>
          </cell>
        </row>
        <row r="10">
          <cell r="C10" t="str">
            <v>adoption, use zero.)</v>
          </cell>
        </row>
        <row r="11">
          <cell r="C11" t="str">
            <v>Adjusted amount available for FY 2026 capital expenditures (line 1 + 2)</v>
          </cell>
        </row>
        <row r="12">
          <cell r="B12" t="str">
            <v>4.</v>
          </cell>
          <cell r="C12" t="str">
            <v>Total budget limit expenditures in Fund 610 in FY 2026</v>
          </cell>
        </row>
        <row r="13">
          <cell r="C13" t="str">
            <v>(from FY 2026 latest revised budget, page 4, line 12)</v>
          </cell>
        </row>
        <row r="14">
          <cell r="C14" t="str">
            <v>Lesser of line 3 or the sum of line 4 and any positive adjustment on line 2</v>
          </cell>
        </row>
        <row r="15">
          <cell r="C15" t="str">
            <v>FY 2026 Fund 610 actual expenditures  (for budget adoption use actual expenditures</v>
          </cell>
        </row>
        <row r="16">
          <cell r="C16" t="str">
            <v>to date plus estimated expenditures through fiscal year-end.)</v>
          </cell>
        </row>
        <row r="17">
          <cell r="C17" t="str">
            <v xml:space="preserve">Unexpended budget balance in Fund 610 (line 5 minus 6) If negative, use zero in </v>
          </cell>
        </row>
        <row r="18">
          <cell r="C18" t="str">
            <v>calculation, but show negative amount here in parentheses.</v>
          </cell>
        </row>
        <row r="19">
          <cell r="C19" t="str">
            <v>Interest earned in Fund 610 in FY 2026</v>
          </cell>
        </row>
        <row r="20">
          <cell r="C20" t="str">
            <v>Monies deposited in Fund 610 from Division of School Facilities for donated land (A.R.S. §41-5741.F)</v>
          </cell>
        </row>
        <row r="22">
          <cell r="B22" t="str">
            <v>10.</v>
          </cell>
        </row>
        <row r="23">
          <cell r="D23" t="str">
            <v>Prior year over expenditures/resolutions:</v>
          </cell>
        </row>
        <row r="25">
          <cell r="D25" t="str">
            <v>ADM/Transportation audit adjustment</v>
          </cell>
        </row>
        <row r="26">
          <cell r="D26" t="str">
            <v>Other:</v>
          </cell>
        </row>
      </sheetData>
      <sheetData sheetId="9">
        <row r="6">
          <cell r="D6" t="str">
            <v>FY</v>
          </cell>
        </row>
        <row r="8">
          <cell r="C8" t="str">
            <v>1.</v>
          </cell>
          <cell r="D8">
            <v>0</v>
          </cell>
        </row>
        <row r="9">
          <cell r="C9" t="str">
            <v xml:space="preserve"> </v>
          </cell>
        </row>
        <row r="10">
          <cell r="C10" t="str">
            <v>2.</v>
          </cell>
          <cell r="D10">
            <v>0</v>
          </cell>
        </row>
        <row r="11">
          <cell r="C11" t="str">
            <v>3.</v>
          </cell>
          <cell r="D11">
            <v>0</v>
          </cell>
        </row>
        <row r="12">
          <cell r="C12" t="str">
            <v>4.</v>
          </cell>
          <cell r="D12">
            <v>0</v>
          </cell>
        </row>
        <row r="13">
          <cell r="C13" t="str">
            <v>5.</v>
          </cell>
          <cell r="D13">
            <v>0</v>
          </cell>
        </row>
        <row r="14">
          <cell r="C14" t="str">
            <v>6.</v>
          </cell>
          <cell r="D14">
            <v>0</v>
          </cell>
        </row>
        <row r="15">
          <cell r="C15" t="str">
            <v>7.</v>
          </cell>
          <cell r="D15">
            <v>0</v>
          </cell>
        </row>
        <row r="16">
          <cell r="C16" t="str">
            <v>8.</v>
          </cell>
          <cell r="D16">
            <v>0</v>
          </cell>
        </row>
        <row r="17">
          <cell r="C17" t="str">
            <v>9.</v>
          </cell>
          <cell r="D17">
            <v>0</v>
          </cell>
        </row>
        <row r="18">
          <cell r="C18" t="str">
            <v>10.</v>
          </cell>
          <cell r="D18">
            <v>0</v>
          </cell>
        </row>
        <row r="20">
          <cell r="C20" t="str">
            <v>11.</v>
          </cell>
          <cell r="D20">
            <v>0</v>
          </cell>
          <cell r="L20">
            <v>0</v>
          </cell>
        </row>
        <row r="22">
          <cell r="D22">
            <v>0</v>
          </cell>
        </row>
        <row r="23">
          <cell r="D23">
            <v>0</v>
          </cell>
        </row>
        <row r="24">
          <cell r="D24">
            <v>0</v>
          </cell>
        </row>
        <row r="25">
          <cell r="D25">
            <v>0</v>
          </cell>
        </row>
        <row r="26">
          <cell r="D26">
            <v>0</v>
          </cell>
        </row>
        <row r="27">
          <cell r="D27">
            <v>0</v>
          </cell>
        </row>
        <row r="28">
          <cell r="D28">
            <v>0</v>
          </cell>
        </row>
        <row r="30">
          <cell r="D30">
            <v>0</v>
          </cell>
          <cell r="E30">
            <v>0</v>
          </cell>
        </row>
      </sheetData>
      <sheetData sheetId="10">
        <row r="9">
          <cell r="C9" t="str">
            <v>Prior year</v>
          </cell>
          <cell r="D9" t="str">
            <v>Budget year</v>
          </cell>
        </row>
        <row r="10">
          <cell r="C10" t="str">
            <v>2026 ADM</v>
          </cell>
          <cell r="D10" t="str">
            <v>2027 ADM</v>
          </cell>
          <cell r="I10">
            <v>0</v>
          </cell>
        </row>
        <row r="11">
          <cell r="I11">
            <v>0</v>
          </cell>
        </row>
        <row r="12">
          <cell r="B12">
            <v>0</v>
          </cell>
          <cell r="C12">
            <v>0</v>
          </cell>
          <cell r="D12">
            <v>0</v>
          </cell>
          <cell r="I12">
            <v>0</v>
          </cell>
        </row>
        <row r="13">
          <cell r="C13" t="str">
            <v>Prior FY</v>
          </cell>
          <cell r="D13" t="str">
            <v>Est. Budget FY</v>
          </cell>
          <cell r="I13">
            <v>0</v>
          </cell>
        </row>
        <row r="15">
          <cell r="E15" t="str">
            <v xml:space="preserve">Comments on average salary calculation (optional): </v>
          </cell>
        </row>
        <row r="16">
          <cell r="C16">
            <v>0</v>
          </cell>
          <cell r="D16">
            <v>0</v>
          </cell>
        </row>
        <row r="19">
          <cell r="C19">
            <v>0</v>
          </cell>
          <cell r="D19">
            <v>0</v>
          </cell>
        </row>
        <row r="20">
          <cell r="C20" t="str">
            <v>Budgeted carryforward</v>
          </cell>
          <cell r="D20" t="str">
            <v>Budget limit</v>
          </cell>
        </row>
        <row r="22">
          <cell r="B22">
            <v>0</v>
          </cell>
          <cell r="D22">
            <v>0</v>
          </cell>
        </row>
        <row r="23">
          <cell r="B23">
            <v>0</v>
          </cell>
          <cell r="D23">
            <v>0</v>
          </cell>
        </row>
        <row r="24">
          <cell r="B24">
            <v>0</v>
          </cell>
          <cell r="D24">
            <v>0</v>
          </cell>
        </row>
        <row r="29">
          <cell r="E29" t="str">
            <v>Other</v>
          </cell>
        </row>
        <row r="30">
          <cell r="D30" t="str">
            <v>Budget FY</v>
          </cell>
          <cell r="E30" t="str">
            <v>Prior FY</v>
          </cell>
        </row>
        <row r="33">
          <cell r="C33">
            <v>0</v>
          </cell>
          <cell r="D33">
            <v>0</v>
          </cell>
          <cell r="E33">
            <v>0</v>
          </cell>
          <cell r="F33">
            <v>0</v>
          </cell>
        </row>
        <row r="35">
          <cell r="C35">
            <v>0</v>
          </cell>
          <cell r="D35">
            <v>0</v>
          </cell>
          <cell r="E35">
            <v>0</v>
          </cell>
          <cell r="F35">
            <v>0</v>
          </cell>
        </row>
        <row r="36">
          <cell r="C36">
            <v>0</v>
          </cell>
          <cell r="D36">
            <v>0</v>
          </cell>
          <cell r="E36">
            <v>0</v>
          </cell>
          <cell r="F36">
            <v>0</v>
          </cell>
        </row>
        <row r="37">
          <cell r="C37">
            <v>0</v>
          </cell>
          <cell r="D37">
            <v>0</v>
          </cell>
          <cell r="E37">
            <v>0</v>
          </cell>
          <cell r="F37">
            <v>0</v>
          </cell>
        </row>
        <row r="38">
          <cell r="C38">
            <v>0</v>
          </cell>
          <cell r="D38">
            <v>0</v>
          </cell>
          <cell r="E38">
            <v>0</v>
          </cell>
          <cell r="F38">
            <v>0</v>
          </cell>
          <cell r="H38">
            <v>0</v>
          </cell>
        </row>
        <row r="39">
          <cell r="C39">
            <v>0</v>
          </cell>
          <cell r="D39">
            <v>0</v>
          </cell>
          <cell r="E39">
            <v>0</v>
          </cell>
          <cell r="F39">
            <v>0</v>
          </cell>
          <cell r="H39">
            <v>0</v>
          </cell>
        </row>
        <row r="40">
          <cell r="C40">
            <v>0</v>
          </cell>
          <cell r="D40">
            <v>0</v>
          </cell>
          <cell r="E40">
            <v>0</v>
          </cell>
          <cell r="F40">
            <v>0</v>
          </cell>
          <cell r="H40">
            <v>0</v>
          </cell>
        </row>
        <row r="41">
          <cell r="C41">
            <v>0</v>
          </cell>
          <cell r="D41">
            <v>0</v>
          </cell>
          <cell r="E41">
            <v>0</v>
          </cell>
          <cell r="F41">
            <v>0</v>
          </cell>
          <cell r="H41">
            <v>0</v>
          </cell>
        </row>
        <row r="42">
          <cell r="C42">
            <v>0</v>
          </cell>
          <cell r="D42">
            <v>0</v>
          </cell>
          <cell r="E42">
            <v>0</v>
          </cell>
          <cell r="F42">
            <v>0</v>
          </cell>
        </row>
        <row r="43">
          <cell r="C43">
            <v>0</v>
          </cell>
          <cell r="D43">
            <v>0</v>
          </cell>
          <cell r="E43">
            <v>0</v>
          </cell>
          <cell r="F43">
            <v>0</v>
          </cell>
          <cell r="H43">
            <v>0</v>
          </cell>
        </row>
        <row r="44">
          <cell r="D44">
            <v>0</v>
          </cell>
          <cell r="E44">
            <v>0</v>
          </cell>
          <cell r="F44">
            <v>0</v>
          </cell>
          <cell r="H44">
            <v>0</v>
          </cell>
        </row>
        <row r="46">
          <cell r="C46">
            <v>0</v>
          </cell>
          <cell r="D46">
            <v>0</v>
          </cell>
          <cell r="E46">
            <v>0</v>
          </cell>
          <cell r="F46">
            <v>0</v>
          </cell>
          <cell r="H46">
            <v>0</v>
          </cell>
        </row>
        <row r="48">
          <cell r="C48">
            <v>0</v>
          </cell>
          <cell r="D48">
            <v>0</v>
          </cell>
          <cell r="E48">
            <v>0</v>
          </cell>
          <cell r="F48">
            <v>0</v>
          </cell>
        </row>
        <row r="49">
          <cell r="C49">
            <v>0</v>
          </cell>
          <cell r="D49">
            <v>0</v>
          </cell>
          <cell r="E49">
            <v>0</v>
          </cell>
          <cell r="F49">
            <v>0</v>
          </cell>
        </row>
        <row r="50">
          <cell r="C50">
            <v>0</v>
          </cell>
          <cell r="D50">
            <v>0</v>
          </cell>
          <cell r="E50">
            <v>0</v>
          </cell>
          <cell r="F50">
            <v>0</v>
          </cell>
          <cell r="H50">
            <v>0</v>
          </cell>
        </row>
        <row r="51">
          <cell r="C51">
            <v>0</v>
          </cell>
          <cell r="D51">
            <v>0</v>
          </cell>
          <cell r="E51">
            <v>0</v>
          </cell>
          <cell r="F51">
            <v>0</v>
          </cell>
          <cell r="H51">
            <v>0</v>
          </cell>
        </row>
        <row r="52">
          <cell r="C52">
            <v>0</v>
          </cell>
          <cell r="D52">
            <v>0</v>
          </cell>
          <cell r="E52">
            <v>0</v>
          </cell>
          <cell r="F52">
            <v>0</v>
          </cell>
        </row>
        <row r="53">
          <cell r="C53">
            <v>0</v>
          </cell>
          <cell r="D53">
            <v>0</v>
          </cell>
          <cell r="E53">
            <v>0</v>
          </cell>
          <cell r="F53">
            <v>0</v>
          </cell>
        </row>
        <row r="55">
          <cell r="C55">
            <v>0</v>
          </cell>
          <cell r="D55">
            <v>0</v>
          </cell>
          <cell r="E55">
            <v>0</v>
          </cell>
          <cell r="F55">
            <v>0</v>
          </cell>
        </row>
        <row r="56">
          <cell r="C56">
            <v>0</v>
          </cell>
          <cell r="D56">
            <v>0</v>
          </cell>
          <cell r="E56">
            <v>0</v>
          </cell>
          <cell r="F56">
            <v>0</v>
          </cell>
        </row>
        <row r="57">
          <cell r="C57">
            <v>0</v>
          </cell>
          <cell r="D57">
            <v>0</v>
          </cell>
          <cell r="E57">
            <v>0</v>
          </cell>
          <cell r="F57">
            <v>0</v>
          </cell>
        </row>
        <row r="59">
          <cell r="D59">
            <v>0</v>
          </cell>
          <cell r="F59">
            <v>0</v>
          </cell>
        </row>
        <row r="60">
          <cell r="C60">
            <v>0</v>
          </cell>
          <cell r="D60">
            <v>0</v>
          </cell>
          <cell r="E60">
            <v>0</v>
          </cell>
          <cell r="F60">
            <v>0</v>
          </cell>
        </row>
      </sheetData>
      <sheetData sheetId="11">
        <row r="6">
          <cell r="C6">
            <v>0</v>
          </cell>
          <cell r="D6">
            <v>0</v>
          </cell>
        </row>
        <row r="7">
          <cell r="C7">
            <v>0</v>
          </cell>
          <cell r="D7">
            <v>0</v>
          </cell>
        </row>
        <row r="8">
          <cell r="C8">
            <v>0</v>
          </cell>
          <cell r="D8">
            <v>0</v>
          </cell>
        </row>
        <row r="9">
          <cell r="C9">
            <v>0</v>
          </cell>
          <cell r="D9">
            <v>0</v>
          </cell>
        </row>
        <row r="10">
          <cell r="C10">
            <v>0</v>
          </cell>
          <cell r="D10">
            <v>0</v>
          </cell>
        </row>
        <row r="11">
          <cell r="C11">
            <v>0</v>
          </cell>
          <cell r="D11">
            <v>0</v>
          </cell>
          <cell r="F11">
            <v>0</v>
          </cell>
        </row>
        <row r="12">
          <cell r="C12">
            <v>0</v>
          </cell>
          <cell r="D12">
            <v>0</v>
          </cell>
        </row>
        <row r="13">
          <cell r="C13">
            <v>0</v>
          </cell>
          <cell r="D13">
            <v>0</v>
          </cell>
        </row>
        <row r="14">
          <cell r="C14">
            <v>0</v>
          </cell>
          <cell r="D14">
            <v>0</v>
          </cell>
        </row>
        <row r="15">
          <cell r="C15">
            <v>0</v>
          </cell>
          <cell r="D15">
            <v>0</v>
          </cell>
          <cell r="E15">
            <v>0</v>
          </cell>
        </row>
        <row r="16">
          <cell r="C16">
            <v>0</v>
          </cell>
          <cell r="D16">
            <v>0</v>
          </cell>
        </row>
        <row r="17">
          <cell r="C17">
            <v>0</v>
          </cell>
          <cell r="D17">
            <v>0</v>
          </cell>
        </row>
        <row r="18">
          <cell r="C18">
            <v>0</v>
          </cell>
          <cell r="D18">
            <v>0</v>
          </cell>
        </row>
        <row r="19">
          <cell r="C19">
            <v>0</v>
          </cell>
          <cell r="D19">
            <v>0</v>
          </cell>
        </row>
        <row r="20">
          <cell r="C20">
            <v>0</v>
          </cell>
          <cell r="D20">
            <v>0</v>
          </cell>
          <cell r="L20" t="str">
            <v>590  Grants and Gifts to Teachers</v>
          </cell>
        </row>
        <row r="21">
          <cell r="C21">
            <v>0</v>
          </cell>
          <cell r="D21">
            <v>0</v>
          </cell>
        </row>
        <row r="24">
          <cell r="D24" t="str">
            <v>Prior FY</v>
          </cell>
        </row>
        <row r="25">
          <cell r="D25">
            <v>0</v>
          </cell>
          <cell r="E25">
            <v>0</v>
          </cell>
        </row>
        <row r="26">
          <cell r="D26">
            <v>0</v>
          </cell>
          <cell r="E26">
            <v>0</v>
          </cell>
        </row>
        <row r="27">
          <cell r="D27">
            <v>0</v>
          </cell>
          <cell r="E27">
            <v>0</v>
          </cell>
        </row>
        <row r="28">
          <cell r="D28">
            <v>0</v>
          </cell>
          <cell r="E28">
            <v>0</v>
          </cell>
        </row>
        <row r="29">
          <cell r="E29">
            <v>0</v>
          </cell>
        </row>
        <row r="30">
          <cell r="D30">
            <v>0</v>
          </cell>
          <cell r="E30">
            <v>0</v>
          </cell>
        </row>
        <row r="31">
          <cell r="D31">
            <v>0</v>
          </cell>
          <cell r="E31">
            <v>0</v>
          </cell>
        </row>
        <row r="32">
          <cell r="D32">
            <v>0</v>
          </cell>
          <cell r="E32">
            <v>0</v>
          </cell>
        </row>
        <row r="33">
          <cell r="D33">
            <v>0</v>
          </cell>
          <cell r="E33">
            <v>0</v>
          </cell>
          <cell r="F33" t="str">
            <v/>
          </cell>
        </row>
        <row r="36">
          <cell r="D36" t="str">
            <v>Purchased services personnel  FTE</v>
          </cell>
          <cell r="F36" t="str">
            <v>Total FTE</v>
          </cell>
        </row>
        <row r="38">
          <cell r="F38">
            <v>0</v>
          </cell>
          <cell r="H38" t="str">
            <v xml:space="preserve"> </v>
          </cell>
        </row>
        <row r="39">
          <cell r="F39">
            <v>0</v>
          </cell>
          <cell r="H39" t="str">
            <v xml:space="preserve"> </v>
          </cell>
        </row>
        <row r="40">
          <cell r="F40">
            <v>0</v>
          </cell>
          <cell r="H40" t="str">
            <v xml:space="preserve"> </v>
          </cell>
        </row>
        <row r="41">
          <cell r="D41">
            <v>0</v>
          </cell>
          <cell r="E41">
            <v>0</v>
          </cell>
          <cell r="F41">
            <v>0</v>
          </cell>
          <cell r="H41" t="str">
            <v xml:space="preserve"> </v>
          </cell>
        </row>
        <row r="43">
          <cell r="F43">
            <v>0</v>
          </cell>
          <cell r="H43" t="str">
            <v xml:space="preserve"> </v>
          </cell>
        </row>
        <row r="44">
          <cell r="F44">
            <v>0</v>
          </cell>
          <cell r="H44" t="str">
            <v xml:space="preserve"> </v>
          </cell>
        </row>
        <row r="45">
          <cell r="F45">
            <v>0</v>
          </cell>
          <cell r="H45" t="str">
            <v xml:space="preserve"> </v>
          </cell>
        </row>
        <row r="46">
          <cell r="D46">
            <v>0</v>
          </cell>
          <cell r="E46">
            <v>0</v>
          </cell>
          <cell r="F46">
            <v>0</v>
          </cell>
          <cell r="H46" t="str">
            <v xml:space="preserve"> </v>
          </cell>
        </row>
        <row r="47">
          <cell r="D47">
            <v>0</v>
          </cell>
          <cell r="E47">
            <v>0</v>
          </cell>
          <cell r="F47">
            <v>0</v>
          </cell>
          <cell r="H47" t="str">
            <v xml:space="preserve"> </v>
          </cell>
        </row>
        <row r="50">
          <cell r="F50">
            <v>0</v>
          </cell>
        </row>
        <row r="51">
          <cell r="F51">
            <v>0</v>
          </cell>
        </row>
      </sheetData>
      <sheetData sheetId="12">
        <row r="6">
          <cell r="C6" t="str">
            <v>Deduction for discontinued programs</v>
          </cell>
        </row>
        <row r="7">
          <cell r="C7" t="str">
            <v>Adjusted FY 2027 TNT base limit</v>
          </cell>
        </row>
        <row r="11">
          <cell r="C11" t="str">
            <v xml:space="preserve">Desegregation (no longer a primary levy, must be zero) </v>
          </cell>
          <cell r="I11">
            <v>0</v>
          </cell>
        </row>
        <row r="12">
          <cell r="C12" t="str">
            <v>Dropout prevention (from page 1, line 27)</v>
          </cell>
          <cell r="I12">
            <v>0</v>
          </cell>
        </row>
        <row r="13">
          <cell r="C13" t="str">
            <v xml:space="preserve">Joint career and technical education and vocational education center </v>
          </cell>
          <cell r="I13">
            <v>0</v>
          </cell>
        </row>
        <row r="14">
          <cell r="C14" t="str">
            <v>Small school adjustment (from page 7, line 4, columns A and B)</v>
          </cell>
        </row>
        <row r="16">
          <cell r="C16" t="str">
            <v>Desegregation, dropout prevention, and joint career and technical education and vocational education center</v>
          </cell>
        </row>
        <row r="17">
          <cell r="C17" t="str">
            <v>a.</v>
          </cell>
          <cell r="D17" t="str">
            <v>FY 2026 Total actual expenditures for programs above</v>
          </cell>
        </row>
        <row r="18">
          <cell r="C18" t="str">
            <v>b.</v>
          </cell>
          <cell r="D18" t="str">
            <v>Sum of FY 2026 original budget amounts for programs above (from FY 2026 TNT work sheet, sum of lines 4, 5, and 6)</v>
          </cell>
        </row>
        <row r="19">
          <cell r="C19" t="str">
            <v>c.</v>
          </cell>
          <cell r="D19" t="str">
            <v>Expenditures over/(under) original budget (line 8.a minus line 8.b)</v>
          </cell>
        </row>
        <row r="20">
          <cell r="C20" t="str">
            <v>Small school adjustment</v>
          </cell>
        </row>
        <row r="21">
          <cell r="C21" t="str">
            <v>a.</v>
          </cell>
          <cell r="D21" t="str">
            <v>FY 2026 final budget for small school adjustment</v>
          </cell>
        </row>
        <row r="22">
          <cell r="D22" t="str">
            <v>FY 2026 original budget for small school adjustment (from FY 2026 TNT work sheet, line 7)</v>
          </cell>
        </row>
        <row r="23">
          <cell r="D23" t="str">
            <v>Amount over/(under) budget for small school adjustment (line 9.a minus line 9.b)</v>
          </cell>
        </row>
        <row r="38">
          <cell r="H38" t="str">
            <v>$</v>
          </cell>
        </row>
      </sheetData>
      <sheetData sheetId="13">
        <row r="6">
          <cell r="C6" t="str">
            <v>Funds</v>
          </cell>
        </row>
        <row r="7">
          <cell r="C7" t="str">
            <v>General</v>
          </cell>
        </row>
        <row r="8">
          <cell r="C8" t="str">
            <v>Maintenance and Operations</v>
          </cell>
          <cell r="D8" t="str">
            <v>Unrestricted Capital Outlay  
(if included in the General Fund)</v>
          </cell>
        </row>
        <row r="17">
          <cell r="C17">
            <v>0</v>
          </cell>
          <cell r="D17">
            <v>0</v>
          </cell>
        </row>
        <row r="22">
          <cell r="B22" t="str">
            <v>(e) Unassigned</v>
          </cell>
        </row>
        <row r="23">
          <cell r="B23" t="str">
            <v>(f) Total (amount must agree to line 3 above)</v>
          </cell>
          <cell r="D23">
            <v>0</v>
          </cell>
        </row>
        <row r="30">
          <cell r="D30">
            <v>0</v>
          </cell>
          <cell r="E30">
            <v>0</v>
          </cell>
        </row>
      </sheetData>
      <sheetData sheetId="14">
        <row r="6">
          <cell r="C6" t="str">
            <v>Base level amount (A.R.S. §15-901, includes 2.0% minimum required adjustment in JLBC's FY 2027 Baseline Budget Book)</v>
          </cell>
        </row>
        <row r="7">
          <cell r="C7" t="str">
            <v>State support level per route mile (A.R.S. §15-945, includes 2.0% minimum required adjustment in JLBC's FY 2027 Baseline Budget Book)</v>
          </cell>
        </row>
        <row r="8">
          <cell r="D8" t="str">
            <v>0.5 mile or less  OR  more than 1.0 mile</v>
          </cell>
        </row>
        <row r="9">
          <cell r="D9" t="str">
            <v>More than 0.5 mile through 1.0 mile</v>
          </cell>
        </row>
        <row r="10">
          <cell r="C10" t="str">
            <v>Qualifying tax rate for elementary or secondary (CTEDs use 0.05) (February 16, 2026, JLBC TNT rate memorandum)</v>
          </cell>
        </row>
        <row r="11">
          <cell r="C11" t="str">
            <v>Classroom Site Fund allocation (March 30, 2026, JLBC CSF estimates memorandum)</v>
          </cell>
          <cell r="I11" t="str">
            <v>$</v>
          </cell>
        </row>
        <row r="22">
          <cell r="B22" t="str">
            <v>UCO Fund type</v>
          </cell>
        </row>
        <row r="39">
          <cell r="H39" t="str">
            <v>AOI Full-time student count</v>
          </cell>
        </row>
      </sheetData>
      <sheetData sheetId="15">
        <row r="11">
          <cell r="I11" t="str">
            <v>9-12</v>
          </cell>
        </row>
        <row r="13">
          <cell r="I13">
            <v>1.669</v>
          </cell>
        </row>
        <row r="20">
          <cell r="L20">
            <v>1.3979999999999999</v>
          </cell>
        </row>
        <row r="21">
          <cell r="C21" t="str">
            <v>Adjusted support level weight</v>
          </cell>
        </row>
        <row r="23">
          <cell r="B23" t="str">
            <v>Student count constant</v>
          </cell>
        </row>
        <row r="24">
          <cell r="B24" t="str">
            <v xml:space="preserve">Student count </v>
          </cell>
        </row>
        <row r="49">
          <cell r="F49" t="str">
            <v>Table to calculate DAA per student count</v>
          </cell>
        </row>
        <row r="52">
          <cell r="F52" t="str">
            <v>DAA per student count</v>
          </cell>
        </row>
        <row r="55">
          <cell r="D55" t="str">
            <v>Student count constant</v>
          </cell>
        </row>
        <row r="56">
          <cell r="D56" t="str">
            <v xml:space="preserve">Student count </v>
          </cell>
        </row>
        <row r="57">
          <cell r="D57" t="str">
            <v>Difference</v>
          </cell>
        </row>
        <row r="59">
          <cell r="D59" t="str">
            <v>Support level weight increase</v>
          </cell>
        </row>
        <row r="60">
          <cell r="D60" t="str">
            <v xml:space="preserve">Support level weight  </v>
          </cell>
        </row>
      </sheetData>
      <sheetData sheetId="16">
        <row r="6">
          <cell r="C6" t="str">
            <v>Non-AOI
ADM</v>
          </cell>
          <cell r="D6" t="str">
            <v>AOI-FT 
ADM</v>
          </cell>
        </row>
        <row r="7">
          <cell r="C7">
            <v>0</v>
          </cell>
          <cell r="D7">
            <v>0</v>
          </cell>
        </row>
        <row r="8">
          <cell r="C8">
            <v>0</v>
          </cell>
          <cell r="D8">
            <v>0</v>
          </cell>
        </row>
        <row r="9">
          <cell r="C9">
            <v>0</v>
          </cell>
          <cell r="D9">
            <v>0</v>
          </cell>
        </row>
        <row r="10">
          <cell r="C10">
            <v>0</v>
          </cell>
          <cell r="D10">
            <v>0</v>
          </cell>
        </row>
        <row r="12">
          <cell r="I12">
            <v>0</v>
          </cell>
        </row>
        <row r="13">
          <cell r="I13">
            <v>0</v>
          </cell>
        </row>
        <row r="16">
          <cell r="C16" t="str">
            <v>Non-AOI
ADM</v>
          </cell>
          <cell r="D16" t="str">
            <v>AOI-FT 
ADM</v>
          </cell>
        </row>
        <row r="17">
          <cell r="C17">
            <v>0</v>
          </cell>
          <cell r="D17">
            <v>0</v>
          </cell>
        </row>
        <row r="18">
          <cell r="C18">
            <v>0</v>
          </cell>
          <cell r="D18">
            <v>0</v>
          </cell>
        </row>
        <row r="19">
          <cell r="C19">
            <v>0</v>
          </cell>
          <cell r="D19">
            <v>0</v>
          </cell>
        </row>
        <row r="20">
          <cell r="C20">
            <v>0</v>
          </cell>
          <cell r="D20">
            <v>0</v>
          </cell>
        </row>
        <row r="21">
          <cell r="C21">
            <v>0</v>
          </cell>
          <cell r="D21">
            <v>0</v>
          </cell>
        </row>
        <row r="22">
          <cell r="D22">
            <v>0</v>
          </cell>
        </row>
        <row r="23">
          <cell r="D23">
            <v>0</v>
          </cell>
        </row>
        <row r="24">
          <cell r="D24">
            <v>0</v>
          </cell>
        </row>
        <row r="25">
          <cell r="D25">
            <v>0</v>
          </cell>
          <cell r="E25">
            <v>0</v>
          </cell>
        </row>
        <row r="26">
          <cell r="D26">
            <v>0</v>
          </cell>
          <cell r="E26">
            <v>0</v>
          </cell>
        </row>
        <row r="27">
          <cell r="D27">
            <v>0</v>
          </cell>
          <cell r="E27">
            <v>0</v>
          </cell>
        </row>
        <row r="28">
          <cell r="D28">
            <v>0</v>
          </cell>
          <cell r="E28">
            <v>0</v>
          </cell>
        </row>
        <row r="29">
          <cell r="E29">
            <v>0</v>
          </cell>
        </row>
        <row r="30">
          <cell r="D30">
            <v>0</v>
          </cell>
          <cell r="E30">
            <v>0</v>
          </cell>
        </row>
        <row r="31">
          <cell r="D31">
            <v>0</v>
          </cell>
          <cell r="E31">
            <v>0</v>
          </cell>
        </row>
        <row r="32">
          <cell r="D32">
            <v>0</v>
          </cell>
          <cell r="E32">
            <v>0</v>
          </cell>
        </row>
        <row r="33">
          <cell r="D33">
            <v>0</v>
          </cell>
          <cell r="E33">
            <v>0</v>
          </cell>
        </row>
        <row r="39">
          <cell r="D39" t="str">
            <v/>
          </cell>
        </row>
        <row r="40">
          <cell r="D40" t="str">
            <v>Basic Calculations For Equalization Essistance</v>
          </cell>
        </row>
        <row r="41">
          <cell r="F41" t="str">
            <v>Is Small Isolated School District:</v>
          </cell>
        </row>
        <row r="43">
          <cell r="D43" t="str">
            <v>Non-AOI 
ADM</v>
          </cell>
          <cell r="F43" t="str">
            <v>AOI-FT 
ADM</v>
          </cell>
          <cell r="H43" t="str">
            <v>AOI-PT 
ADM</v>
          </cell>
        </row>
        <row r="44">
          <cell r="D44">
            <v>0</v>
          </cell>
          <cell r="F44">
            <v>0</v>
          </cell>
          <cell r="H44">
            <v>0</v>
          </cell>
        </row>
        <row r="45">
          <cell r="D45">
            <v>0</v>
          </cell>
          <cell r="E45" t="str">
            <v>+</v>
          </cell>
          <cell r="F45">
            <v>0</v>
          </cell>
          <cell r="H45">
            <v>0</v>
          </cell>
        </row>
        <row r="46">
          <cell r="D46">
            <v>0</v>
          </cell>
          <cell r="E46" t="str">
            <v>=</v>
          </cell>
          <cell r="F46">
            <v>0</v>
          </cell>
          <cell r="H46">
            <v>0</v>
          </cell>
        </row>
        <row r="47">
          <cell r="D47">
            <v>1</v>
          </cell>
          <cell r="E47" t="str">
            <v>x</v>
          </cell>
          <cell r="F47">
            <v>0.95</v>
          </cell>
          <cell r="H47">
            <v>0.85</v>
          </cell>
        </row>
        <row r="48">
          <cell r="D48">
            <v>0</v>
          </cell>
          <cell r="F48">
            <v>0</v>
          </cell>
        </row>
        <row r="51">
          <cell r="H51">
            <v>0</v>
          </cell>
        </row>
      </sheetData>
      <sheetData sheetId="17">
        <row r="6">
          <cell r="C6" t="str">
            <v>Instructions for budget revision requirements have been incorporated into this document for each applicable line item. All lines that include revision instructions have a "Yes" in the Revision Instructions column to the right. To see only the revision instructions apply the filter so that only rows marked "Yes" will show. 
Prior to May 15 of the budget year, districts must make all of the revisions described in these instructions that would result in a decrease in budget limits and districts may make any of the described revisions that result in an increase in budget limits. Total expenditures in the Maintenance and Operation (M&amp;O), Unrestricted Capital Outlay (UCO), and Classroom Site Funds (CSF) must not exceed the adjusted General Budget Limit (GBL), Unrestricted Capital Budget Limit (UCBL), and Classroom Site Fund Budget Limit (CSFBL), respectively, as reported on pages 7, 8, and 3 of the latest revised budget. Therefore, if the net change to any of these budget limits is a decrease, the district must reduce budgeted expenditures in the related fund, to ensure that the budgeted amounts are within the prescribed limit. If the net change to any of these budget limits is an increase, the district may choose to revise budgeted expenditures in the related fund.</v>
          </cell>
          <cell r="D6" t="str">
            <v>Yes</v>
          </cell>
        </row>
        <row r="7">
          <cell r="C7" t="str">
            <v>All districts must revise the FY 2027 budget to include the 2026 (prior year) and 2027 (current year) 100th-Day ADM from the applicable year's ADM20 report.</v>
          </cell>
          <cell r="D7" t="str">
            <v>Yes</v>
          </cell>
        </row>
        <row r="8">
          <cell r="C8" t="str">
            <v>In accordance with A.R.S. §15-905, districts that maintain a website must provide a link on their website to ADE’s website where the district’s proposed and adopted budget/summary can be viewed. Districts should paste a clickable link in the space provided on the Cover tab to their District web page where the link to the proposed and adopted budget/summary was placed.</v>
          </cell>
        </row>
        <row r="9">
          <cell r="C9" t="str">
            <v>District tax rates for FY 2026 should be the actual tax rates set by the County Board of Supervisors in August 2025. Tax rates for FY 2027 should be the district’s best estimate. Districts should include detailed secondary tax rates for M&amp;O, Special Program, and Capital Overrides; Class A Bonds; Class B Bonds; Career Technical Education District (CTED); and Desegregation. Class A Bonds are general obligation bonds approved by voters on or before December 31, 1998. Class B Bonds are general obligation bonds approved by voters after December 31, 1998.</v>
          </cell>
        </row>
        <row r="10">
          <cell r="C10" t="str">
            <v>In accordance with A.R.S. §15-903(E), a district's budget must include the prominent display of the average salary of all teachers employed by the district for the budget and prior years, and the increase in the average salary of all teachers employed by the district for the budget year reported in dollars and percentage. Districts must also prominently post this information on their website home pages separate from their budgets. The law does not provide a definition of a teacher. Districts should be consistent in the type of salary information included in this table from year to year. An optional comment box is available to provide details on the average teacher salary calculation used by the district.
Budget Revision
Districts should revise the average teacher salary information any time a revised budget is submitted to ADE.</v>
          </cell>
          <cell r="D10" t="str">
            <v>Yes</v>
          </cell>
        </row>
        <row r="11">
          <cell r="C11" t="str">
            <v>Function code 2300, object code 6820-Judgments Against the District should be used to budget for excessive property tax valuation judgments to be paid in FY 2027. This amount should also be included on page 7, line 8(g). Pre-approval by ADE is required. Contact ADE’s School Finance payment team at the email address below.</v>
          </cell>
        </row>
        <row r="12">
          <cell r="C12" t="str">
            <v>SFPaymentTeam@azed.gov</v>
          </cell>
        </row>
        <row r="13">
          <cell r="C13" t="str">
            <v>Budget Revision
Districts participating in the National School Lunch Program that have not already budgeted for the state matching requirements, should include any amounts to be expended for their food service program in the M&amp;O Fund on this line before May 15. ADE’s Health &amp; Nutrition Services will verify that amounts budgeted were spent when the annual financial reports are submitted. Any questions related to the state matching requirements should be directed to ADE’s Health &amp; Nutrition Services at (602) 542-8700.</v>
          </cell>
          <cell r="D13" t="str">
            <v>Yes</v>
          </cell>
        </row>
        <row r="14">
          <cell r="C14" t="str">
            <v>A district authorized by ADE to continue participation in Dropout Prevention Programs for FY 2027 pursuant to Laws 1992, Ch. 305, §32 and Laws 2000, Ch. 398, §2, must budget the additional amount on this line.</v>
          </cell>
        </row>
        <row r="15">
          <cell r="C15" t="str">
            <v>A district that has entered into an intergovernmental agreement to establish a jointly owned and operated career and technical education and vocational education center, in accordance with A.R.S. §15-789, should budget for the center’s expenditures on this line. A.R.S. §15‑910.01 This provision does not apply to CTEDs established pursuant to A.R.S. §15-392. 
A.R.S. §15-910.01 requires the State Board of Education (SBE) approval prior to including an amount here. Currently, no districts have been authorized by the SBE.</v>
          </cell>
        </row>
        <row r="16">
          <cell r="C16" t="str">
            <v>Districts should budget for K-3 Reading Program expenditures on this line.  The State Board of Education must give approval to a district before any portion of the monies generated by the K-3 reading support level weight may be distributed to the district. A.R.S. §15-211
Contact ADE’s Move on When Reading program area with questions concerning the K-3 Reading plan requirement and approval status at the link below.</v>
          </cell>
        </row>
        <row r="17">
          <cell r="C17" t="str">
            <v>http://www.azed.gov/mowr/</v>
          </cell>
        </row>
        <row r="18">
          <cell r="C18" t="str">
            <v>Line 30 subtotals the FY 2027 M&amp;O Fund budgeted expenditures included in lines 1 through 29. Districts should report any amounts maintained for spending after FY 2027 (budgeted carryforward) in line 31.</v>
          </cell>
        </row>
        <row r="19">
          <cell r="C19" t="str">
            <v>Report amounts the District estimates it will maintain for spending after FY 2027 (budgeted carryforward), including amounts reserved to manage cash flows in future budget years to cover such things as revenue shortfalls, emergencies, and/or other unforeseen circumstances for the M&amp;O Fund on Page 1, for the CSF on Page 3, and for the UCO Fund on Page 4. If the amount is zero, enter a 0.</v>
          </cell>
        </row>
        <row r="20">
          <cell r="C20" t="str">
            <v>The amount budgeted in the M&amp;O Fund cannot exceed the General Budget Limit (GBL) on page 7, line 11. See A.R.S. §15-947(C) and calculation on page 7. ADE uses line 32 to calculate the Budgeted GBL for M&amp;O (lesser of page 1 or GBL) in the BUDG25 report.</v>
          </cell>
        </row>
        <row r="21">
          <cell r="C21" t="str">
            <v xml:space="preserve">All expenditures budgeted in the M&amp;O Fund for special education programs should be included regardless of the revenue source (e.g., state equalization assistance and property taxes). Districts should retain supporting documentation for the allocation of expenditures budgeted for individual special education programs. Supporting documentation should include a list of the programs, the number of teachers and students by program, and all computation work sheets. However, districts should budget total expenditures in Program 200—Special Education for disability classifications defined in A.R.S. §15-761 on line 1, Total All Disability Classifications.
</v>
          </cell>
        </row>
        <row r="22">
          <cell r="B22" t="str">
            <v>Spec. Ed by Type - Lines 4 and 5</v>
          </cell>
        </row>
        <row r="23">
          <cell r="B23" t="str">
            <v>Audit Services</v>
          </cell>
        </row>
        <row r="24">
          <cell r="B24" t="str">
            <v>M&amp;O for Food Service</v>
          </cell>
          <cell r="D24" t="str">
            <v>Yes</v>
          </cell>
        </row>
        <row r="30">
          <cell r="D30" t="str">
            <v>Yes</v>
          </cell>
        </row>
        <row r="36">
          <cell r="D36" t="str">
            <v>Yes</v>
          </cell>
        </row>
        <row r="50">
          <cell r="D50" t="str">
            <v>Yes</v>
          </cell>
        </row>
        <row r="51">
          <cell r="D51" t="str">
            <v>Yes</v>
          </cell>
        </row>
        <row r="52">
          <cell r="D52" t="str">
            <v>Yes</v>
          </cell>
        </row>
        <row r="60">
          <cell r="D60" t="str">
            <v>Yes</v>
          </cell>
        </row>
      </sheetData>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FY%202024%20Budget%20Forms/Prohibited%20formula%20characters/Files%20from%20ADE%203-27-23/Summ_Page1_StudentCou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136"/>
  <sheetViews>
    <sheetView showGridLines="0" tabSelected="1" workbookViewId="0"/>
  </sheetViews>
  <sheetFormatPr defaultColWidth="9.46484375" defaultRowHeight="12.75"/>
  <cols>
    <col min="1" max="1" width="25.06640625" style="14" customWidth="1"/>
    <col min="2" max="2" width="6.46484375" style="14" customWidth="1"/>
    <col min="3" max="3" width="12.19921875" style="14" customWidth="1"/>
    <col min="4" max="5" width="11" style="14" customWidth="1"/>
    <col min="6" max="7" width="5.53125" style="14" customWidth="1"/>
    <col min="8" max="8" width="10.53125" style="14" customWidth="1"/>
    <col min="9" max="9" width="11" style="14" customWidth="1"/>
    <col min="10" max="10" width="12.53125" style="14" customWidth="1"/>
    <col min="11" max="12" width="5.53125" style="14" customWidth="1"/>
    <col min="13" max="13" width="9.46484375" style="14" customWidth="1"/>
    <col min="14" max="14" width="7.53125" style="14" customWidth="1"/>
    <col min="15" max="15" width="13" style="14" customWidth="1"/>
    <col min="16" max="17" width="9.46484375" style="14" customWidth="1"/>
    <col min="18" max="18" width="13.53125" style="14" customWidth="1"/>
    <col min="19" max="23" width="9.46484375" style="14" customWidth="1"/>
    <col min="24" max="16384" width="9.46484375" style="14"/>
  </cols>
  <sheetData>
    <row r="1" spans="1:24" ht="12.75" customHeight="1">
      <c r="A1"/>
      <c r="B1" s="12" t="s">
        <v>17</v>
      </c>
      <c r="C1" s="13">
        <f>[1]Cover!$C$1</f>
        <v>0</v>
      </c>
      <c r="D1" s="13"/>
      <c r="F1"/>
      <c r="G1"/>
      <c r="H1"/>
      <c r="I1" s="12" t="s">
        <v>16</v>
      </c>
      <c r="J1" s="15">
        <f>_xlfn.SINGLE([1]Cover!S1)</f>
        <v>0</v>
      </c>
      <c r="K1" s="16"/>
      <c r="L1" s="17"/>
      <c r="M1" s="18" t="s">
        <v>141</v>
      </c>
      <c r="N1" s="17"/>
      <c r="O1"/>
      <c r="P1" s="19"/>
      <c r="Q1" s="19"/>
      <c r="R1" s="19"/>
      <c r="S1" s="19"/>
      <c r="T1" s="19"/>
      <c r="U1" s="19"/>
      <c r="V1" s="19"/>
      <c r="W1" s="19"/>
    </row>
    <row r="2" spans="1:24" ht="13.15">
      <c r="A2" s="12"/>
      <c r="B2" s="12"/>
      <c r="C2" s="21"/>
      <c r="D2" s="12"/>
      <c r="E2" s="12"/>
      <c r="F2"/>
      <c r="G2"/>
      <c r="H2"/>
      <c r="I2" s="22"/>
      <c r="J2" s="17"/>
      <c r="K2" s="17"/>
      <c r="L2" s="17"/>
      <c r="M2" s="18" t="s">
        <v>142</v>
      </c>
      <c r="N2" s="17"/>
      <c r="O2"/>
      <c r="P2" s="19"/>
      <c r="Q2" s="19"/>
      <c r="R2" s="19"/>
      <c r="S2" s="19"/>
      <c r="T2" s="19"/>
      <c r="U2" s="19"/>
      <c r="V2" s="19"/>
      <c r="W2" s="19"/>
      <c r="X2" s="20"/>
    </row>
    <row r="3" spans="1:24" ht="29.25" customHeight="1">
      <c r="A3" s="210" t="str">
        <f>IF(ISNUMBER(SEARCH("Revised*",K22)),M1,M2)</f>
        <v>This is a notification that the above mentioned School District will be having a public hearing and board meeting to adopt its Fiscal Year 2027 Expenditure Budget.</v>
      </c>
      <c r="B3" s="210"/>
      <c r="C3" s="210"/>
      <c r="D3" s="210"/>
      <c r="E3" s="210"/>
      <c r="F3" s="210"/>
      <c r="G3" s="210"/>
      <c r="H3" s="210"/>
      <c r="I3" s="210"/>
      <c r="J3" s="210"/>
      <c r="K3" s="210"/>
      <c r="L3" s="210"/>
      <c r="M3"/>
      <c r="N3" s="19"/>
      <c r="O3"/>
      <c r="P3" s="19"/>
      <c r="Q3" s="19"/>
      <c r="R3" s="19"/>
      <c r="S3" s="19"/>
      <c r="T3" s="19"/>
      <c r="U3" s="19"/>
      <c r="V3" s="19"/>
      <c r="W3" s="19"/>
      <c r="X3" s="19"/>
    </row>
    <row r="4" spans="1:24">
      <c r="A4"/>
      <c r="B4"/>
      <c r="C4"/>
      <c r="D4"/>
      <c r="E4"/>
      <c r="F4"/>
      <c r="G4"/>
      <c r="H4"/>
      <c r="I4"/>
      <c r="J4"/>
      <c r="K4"/>
      <c r="L4"/>
      <c r="M4"/>
      <c r="N4"/>
      <c r="O4"/>
      <c r="P4"/>
      <c r="Q4"/>
      <c r="R4"/>
      <c r="S4"/>
      <c r="T4"/>
      <c r="U4"/>
      <c r="V4"/>
      <c r="W4"/>
      <c r="X4"/>
    </row>
    <row r="5" spans="1:24">
      <c r="A5"/>
      <c r="B5" s="12" t="s">
        <v>2</v>
      </c>
      <c r="C5" s="221"/>
      <c r="D5" s="221"/>
      <c r="E5"/>
      <c r="F5"/>
      <c r="G5"/>
      <c r="H5" s="12" t="s">
        <v>3</v>
      </c>
      <c r="I5" s="222"/>
      <c r="J5" s="222"/>
      <c r="K5" s="23"/>
      <c r="L5"/>
      <c r="M5"/>
      <c r="N5"/>
      <c r="O5"/>
      <c r="P5"/>
      <c r="Q5"/>
      <c r="R5"/>
      <c r="S5"/>
      <c r="T5"/>
      <c r="U5"/>
      <c r="V5"/>
      <c r="W5"/>
      <c r="X5"/>
    </row>
    <row r="6" spans="1:24">
      <c r="A6" s="12"/>
      <c r="B6" s="12"/>
      <c r="C6"/>
      <c r="D6"/>
      <c r="E6"/>
      <c r="F6"/>
      <c r="G6"/>
      <c r="H6"/>
      <c r="I6"/>
      <c r="J6"/>
      <c r="K6"/>
      <c r="L6"/>
      <c r="M6"/>
      <c r="N6"/>
      <c r="O6"/>
      <c r="P6"/>
      <c r="Q6"/>
      <c r="R6"/>
      <c r="S6"/>
      <c r="T6"/>
      <c r="U6"/>
      <c r="V6"/>
      <c r="W6"/>
      <c r="X6"/>
    </row>
    <row r="7" spans="1:24">
      <c r="A7" s="223" t="s">
        <v>15</v>
      </c>
      <c r="B7" s="223"/>
      <c r="C7" s="223"/>
      <c r="D7" s="223"/>
      <c r="E7" s="223"/>
      <c r="F7" s="223"/>
      <c r="G7" s="223"/>
      <c r="H7" s="223"/>
      <c r="I7" s="223"/>
      <c r="J7" s="223"/>
      <c r="K7" s="223"/>
      <c r="L7" s="223"/>
      <c r="M7"/>
      <c r="N7"/>
      <c r="O7"/>
      <c r="P7"/>
      <c r="Q7"/>
      <c r="R7"/>
      <c r="S7"/>
      <c r="T7"/>
      <c r="U7"/>
      <c r="V7"/>
      <c r="W7"/>
      <c r="X7"/>
    </row>
    <row r="8" spans="1:24">
      <c r="A8"/>
      <c r="B8" s="12" t="s">
        <v>4</v>
      </c>
      <c r="C8" s="219"/>
      <c r="D8" s="219"/>
      <c r="E8" s="219"/>
      <c r="F8" s="219"/>
      <c r="G8" s="219"/>
      <c r="H8" s="219"/>
      <c r="I8" s="219"/>
      <c r="J8"/>
      <c r="K8"/>
      <c r="L8"/>
      <c r="M8"/>
      <c r="N8"/>
      <c r="O8"/>
      <c r="P8"/>
      <c r="Q8"/>
      <c r="R8"/>
      <c r="S8"/>
      <c r="T8"/>
      <c r="U8"/>
      <c r="V8"/>
      <c r="W8"/>
      <c r="X8"/>
    </row>
    <row r="9" spans="1:24">
      <c r="A9"/>
      <c r="B9" s="12" t="s">
        <v>5</v>
      </c>
      <c r="C9" s="219"/>
      <c r="D9" s="219"/>
      <c r="E9" s="12" t="s">
        <v>7</v>
      </c>
      <c r="F9" s="196"/>
      <c r="G9" s="196"/>
      <c r="H9" s="196"/>
      <c r="I9" s="196"/>
      <c r="J9"/>
      <c r="K9"/>
      <c r="L9"/>
      <c r="M9"/>
      <c r="N9"/>
      <c r="O9"/>
      <c r="P9"/>
      <c r="Q9"/>
      <c r="R9"/>
      <c r="S9"/>
      <c r="T9"/>
      <c r="U9"/>
      <c r="V9"/>
      <c r="W9"/>
      <c r="X9"/>
    </row>
    <row r="10" spans="1:24">
      <c r="A10"/>
      <c r="B10" s="12" t="s">
        <v>6</v>
      </c>
      <c r="C10" s="220"/>
      <c r="D10" s="220"/>
      <c r="E10" s="12" t="s">
        <v>8</v>
      </c>
      <c r="F10" s="24" t="s">
        <v>0</v>
      </c>
      <c r="G10" s="21"/>
      <c r="H10" s="12" t="s">
        <v>9</v>
      </c>
      <c r="I10" s="9"/>
      <c r="J10"/>
      <c r="K10"/>
      <c r="L10"/>
      <c r="M10"/>
      <c r="N10"/>
      <c r="O10"/>
      <c r="P10"/>
      <c r="Q10"/>
      <c r="R10"/>
      <c r="S10"/>
      <c r="T10"/>
      <c r="U10"/>
      <c r="V10"/>
      <c r="W10"/>
      <c r="X10"/>
    </row>
    <row r="11" spans="1:24">
      <c r="A11" s="12"/>
      <c r="B11" s="12"/>
      <c r="C11" s="12"/>
      <c r="D11" s="21"/>
      <c r="E11" s="12"/>
      <c r="F11" s="21"/>
      <c r="G11" s="21"/>
      <c r="H11"/>
      <c r="I11"/>
      <c r="J11"/>
      <c r="K11"/>
      <c r="L11"/>
      <c r="M11"/>
      <c r="N11"/>
      <c r="O11"/>
      <c r="P11"/>
      <c r="Q11"/>
      <c r="R11"/>
      <c r="S11"/>
      <c r="T11"/>
      <c r="U11"/>
      <c r="V11"/>
      <c r="W11"/>
      <c r="X11"/>
    </row>
    <row r="12" spans="1:24" ht="17.25" customHeight="1">
      <c r="A12" s="195" t="s">
        <v>1</v>
      </c>
      <c r="B12" s="195"/>
      <c r="C12" s="195"/>
      <c r="D12" s="195"/>
      <c r="E12" s="195"/>
      <c r="F12" s="195"/>
      <c r="G12" s="195"/>
      <c r="H12" s="195"/>
      <c r="I12" s="195"/>
      <c r="J12" s="195"/>
      <c r="K12" s="195"/>
      <c r="L12" s="195"/>
      <c r="M12"/>
      <c r="N12"/>
      <c r="O12"/>
      <c r="P12"/>
      <c r="Q12"/>
      <c r="R12"/>
      <c r="S12"/>
      <c r="T12"/>
      <c r="U12"/>
      <c r="V12"/>
      <c r="W12"/>
      <c r="X12"/>
    </row>
    <row r="13" spans="1:24">
      <c r="A13"/>
      <c r="B13" s="12" t="s">
        <v>10</v>
      </c>
      <c r="C13" s="196"/>
      <c r="D13" s="196"/>
      <c r="H13" s="12" t="s">
        <v>12</v>
      </c>
      <c r="I13" s="196"/>
      <c r="J13" s="196"/>
      <c r="K13" s="21"/>
      <c r="L13"/>
      <c r="M13"/>
      <c r="N13"/>
      <c r="O13"/>
      <c r="P13"/>
      <c r="Q13"/>
      <c r="R13"/>
      <c r="S13"/>
      <c r="T13"/>
      <c r="U13"/>
      <c r="V13"/>
      <c r="W13"/>
      <c r="X13"/>
    </row>
    <row r="14" spans="1:24">
      <c r="A14"/>
      <c r="B14" s="12" t="s">
        <v>11</v>
      </c>
      <c r="C14" s="209"/>
      <c r="D14" s="209"/>
      <c r="E14"/>
      <c r="F14"/>
      <c r="G14"/>
      <c r="H14" s="12" t="s">
        <v>13</v>
      </c>
      <c r="I14" s="209"/>
      <c r="J14" s="209"/>
      <c r="K14" s="21"/>
      <c r="L14"/>
      <c r="M14"/>
      <c r="N14"/>
      <c r="O14"/>
      <c r="P14"/>
      <c r="Q14"/>
      <c r="R14"/>
      <c r="S14"/>
      <c r="T14"/>
      <c r="U14"/>
      <c r="V14"/>
      <c r="W14"/>
      <c r="X14"/>
    </row>
    <row r="15" spans="1:24">
      <c r="H15"/>
      <c r="I15"/>
      <c r="J15"/>
      <c r="K15"/>
      <c r="L15"/>
      <c r="M15"/>
      <c r="N15"/>
      <c r="O15"/>
      <c r="P15"/>
      <c r="Q15"/>
      <c r="R15"/>
      <c r="S15"/>
      <c r="T15"/>
      <c r="U15"/>
      <c r="V15"/>
      <c r="W15"/>
      <c r="X15"/>
    </row>
    <row r="16" spans="1:24" ht="27.75" customHeight="1">
      <c r="A16" s="213" t="s">
        <v>18</v>
      </c>
      <c r="B16" s="213"/>
      <c r="C16" s="213"/>
      <c r="D16" s="213"/>
      <c r="E16" s="213"/>
      <c r="F16" s="213"/>
      <c r="G16" s="213"/>
      <c r="H16" s="213"/>
      <c r="I16" s="213"/>
      <c r="J16" s="213"/>
      <c r="K16" s="213"/>
      <c r="L16" s="213"/>
      <c r="M16" s="7"/>
      <c r="N16" s="7"/>
      <c r="O16" s="7"/>
      <c r="P16"/>
      <c r="Q16"/>
      <c r="R16"/>
      <c r="S16"/>
      <c r="T16"/>
      <c r="U16"/>
      <c r="V16"/>
      <c r="W16"/>
      <c r="X16"/>
    </row>
    <row r="17" spans="1:24">
      <c r="H17"/>
      <c r="I17"/>
      <c r="J17"/>
      <c r="K17"/>
      <c r="L17"/>
      <c r="M17"/>
      <c r="N17"/>
      <c r="O17"/>
      <c r="P17"/>
      <c r="Q17"/>
      <c r="R17"/>
      <c r="S17"/>
      <c r="T17"/>
      <c r="U17"/>
      <c r="V17"/>
      <c r="W17"/>
      <c r="X17"/>
    </row>
    <row r="18" spans="1:24">
      <c r="A18" s="214" t="s">
        <v>14</v>
      </c>
      <c r="B18" s="214"/>
      <c r="C18" s="214"/>
      <c r="D18" s="214"/>
      <c r="E18" s="214"/>
      <c r="F18" s="214"/>
      <c r="G18" s="6"/>
      <c r="H18"/>
      <c r="I18"/>
      <c r="J18"/>
      <c r="K18"/>
      <c r="L18"/>
      <c r="M18"/>
      <c r="N18"/>
      <c r="O18"/>
      <c r="P18"/>
      <c r="Q18"/>
      <c r="R18"/>
      <c r="S18"/>
      <c r="T18"/>
      <c r="U18"/>
      <c r="V18"/>
      <c r="W18"/>
      <c r="X18"/>
    </row>
    <row r="19" spans="1:24" ht="39" customHeight="1">
      <c r="A19" s="215"/>
      <c r="B19" s="216"/>
      <c r="C19" s="216"/>
      <c r="D19" s="216"/>
      <c r="E19" s="216"/>
      <c r="F19" s="216"/>
      <c r="G19" s="216"/>
      <c r="H19" s="216"/>
      <c r="I19" s="216"/>
      <c r="J19" s="216"/>
      <c r="K19" s="216"/>
      <c r="L19" s="217"/>
      <c r="M19"/>
      <c r="N19"/>
      <c r="O19"/>
      <c r="P19"/>
      <c r="Q19"/>
      <c r="R19"/>
      <c r="S19"/>
      <c r="T19"/>
      <c r="U19"/>
      <c r="V19"/>
      <c r="W19"/>
      <c r="X19"/>
    </row>
    <row r="20" spans="1:24">
      <c r="A20"/>
      <c r="B20"/>
      <c r="C20"/>
      <c r="D20"/>
      <c r="E20"/>
      <c r="F20"/>
      <c r="G20"/>
      <c r="H20"/>
      <c r="I20"/>
      <c r="J20"/>
      <c r="K20"/>
      <c r="L20"/>
      <c r="M20" s="25" t="s">
        <v>23</v>
      </c>
      <c r="N20"/>
      <c r="O20"/>
      <c r="P20"/>
      <c r="Q20"/>
      <c r="R20"/>
      <c r="S20"/>
      <c r="T20"/>
      <c r="U20"/>
      <c r="V20"/>
      <c r="W20"/>
      <c r="X20"/>
    </row>
    <row r="21" spans="1:24">
      <c r="A21" s="218" t="str">
        <f>IF(ISNUMBER(SEARCH("Revised*",K22)),M27,M26)</f>
        <v xml:space="preserve"> SUMMARY OF SCHOOL DISTRICT PROPOSED EXPENDITURE BUDGET</v>
      </c>
      <c r="B21" s="218"/>
      <c r="C21" s="218"/>
      <c r="D21" s="218"/>
      <c r="E21" s="218"/>
      <c r="F21" s="218"/>
      <c r="G21" s="218"/>
      <c r="H21" s="218"/>
      <c r="I21"/>
      <c r="J21" s="26" t="s">
        <v>19</v>
      </c>
      <c r="K21" s="200">
        <f>J1</f>
        <v>0</v>
      </c>
      <c r="L21" s="200"/>
      <c r="M21" s="25" t="s">
        <v>112</v>
      </c>
      <c r="N21"/>
      <c r="O21"/>
      <c r="P21"/>
      <c r="Q21"/>
      <c r="R21"/>
      <c r="S21"/>
      <c r="T21"/>
      <c r="U21"/>
      <c r="V21"/>
      <c r="W21"/>
      <c r="X21"/>
    </row>
    <row r="22" spans="1:24">
      <c r="A22" s="27"/>
      <c r="B22" s="27"/>
      <c r="C22" s="28"/>
      <c r="D22" s="28"/>
      <c r="E22" s="28"/>
      <c r="F22" s="28"/>
      <c r="G22" s="28"/>
      <c r="H22" s="28"/>
      <c r="I22"/>
      <c r="J22" s="29" t="s">
        <v>20</v>
      </c>
      <c r="K22" s="201">
        <f>[1]Cover!$C$8</f>
        <v>0</v>
      </c>
      <c r="L22" s="201"/>
      <c r="M22"/>
      <c r="N22"/>
      <c r="O22"/>
      <c r="P22"/>
      <c r="Q22"/>
      <c r="R22"/>
      <c r="S22"/>
      <c r="T22"/>
      <c r="U22"/>
      <c r="V22"/>
      <c r="W22"/>
      <c r="X22"/>
    </row>
    <row r="23" spans="1:24">
      <c r="A23" s="30" t="s">
        <v>21</v>
      </c>
      <c r="B23" s="197"/>
      <c r="C23" s="198"/>
      <c r="D23" s="198"/>
      <c r="E23" s="31" t="s">
        <v>22</v>
      </c>
      <c r="F23" s="224"/>
      <c r="G23" s="224"/>
      <c r="H23" s="32" t="s">
        <v>134</v>
      </c>
      <c r="I23" s="32"/>
      <c r="J23" s="32"/>
      <c r="K23" s="32"/>
      <c r="L23"/>
      <c r="M23" s="25" t="s">
        <v>132</v>
      </c>
      <c r="N23"/>
      <c r="O23"/>
      <c r="P23"/>
      <c r="Q23"/>
      <c r="R23"/>
      <c r="S23"/>
      <c r="T23"/>
      <c r="U23"/>
      <c r="V23"/>
      <c r="W23"/>
      <c r="X23"/>
    </row>
    <row r="24" spans="1:24">
      <c r="A24" s="8" t="str">
        <f>IF(ISNUMBER(SEARCH("Revised*",K22)),M20,M21)</f>
        <v>proposed by the Governing Board on</v>
      </c>
      <c r="B24" s="8"/>
      <c r="C24" s="10"/>
      <c r="D24" s="8" t="str">
        <f>IF(ISNUMBER(SEARCH("Revised*",K22)),M23,M24)</f>
        <v>, 2026, and that the complete Proposed Expenditure Budget may be reviewed by contacting</v>
      </c>
      <c r="E24" s="8"/>
      <c r="F24"/>
      <c r="G24" s="8"/>
      <c r="H24" s="8"/>
      <c r="I24" s="8"/>
      <c r="J24" s="8"/>
      <c r="K24" s="8"/>
      <c r="L24" s="8"/>
      <c r="M24" s="25" t="s">
        <v>133</v>
      </c>
      <c r="N24"/>
      <c r="O24"/>
      <c r="P24"/>
      <c r="Q24"/>
      <c r="R24"/>
      <c r="S24"/>
      <c r="T24"/>
      <c r="U24"/>
      <c r="V24"/>
      <c r="W24"/>
      <c r="X24"/>
    </row>
    <row r="25" spans="1:24">
      <c r="A25" s="11"/>
      <c r="B25" s="199" t="s">
        <v>113</v>
      </c>
      <c r="C25" s="199"/>
      <c r="D25" s="199"/>
      <c r="E25" s="288"/>
      <c r="F25" s="288"/>
      <c r="G25" s="288"/>
      <c r="H25" s="211" t="s">
        <v>24</v>
      </c>
      <c r="I25" s="211"/>
      <c r="J25" s="211"/>
      <c r="K25" s="8"/>
      <c r="L25"/>
      <c r="M25"/>
      <c r="N25"/>
      <c r="O25"/>
      <c r="P25"/>
      <c r="Q25"/>
      <c r="R25"/>
      <c r="S25"/>
      <c r="T25"/>
      <c r="U25"/>
      <c r="V25"/>
      <c r="W25"/>
      <c r="X25"/>
    </row>
    <row r="26" spans="1:24">
      <c r="A26" s="33"/>
      <c r="B26" s="33"/>
      <c r="C26" s="34"/>
      <c r="D26" s="34"/>
      <c r="E26" s="212"/>
      <c r="F26" s="212"/>
      <c r="G26" s="212"/>
      <c r="H26" s="212"/>
      <c r="I26" s="33"/>
      <c r="J26" s="33"/>
      <c r="K26" s="33"/>
      <c r="L26"/>
      <c r="M26" s="35" t="s">
        <v>116</v>
      </c>
      <c r="N26"/>
      <c r="O26"/>
      <c r="P26"/>
      <c r="Q26"/>
      <c r="R26"/>
      <c r="S26"/>
      <c r="T26"/>
      <c r="U26"/>
      <c r="V26"/>
      <c r="W26"/>
      <c r="X26"/>
    </row>
    <row r="27" spans="1:24">
      <c r="A27" s="33"/>
      <c r="B27" s="33"/>
      <c r="C27" s="34"/>
      <c r="D27" s="34"/>
      <c r="E27" s="202" t="s">
        <v>25</v>
      </c>
      <c r="F27" s="202"/>
      <c r="G27" s="202"/>
      <c r="H27" s="202"/>
      <c r="I27" s="33"/>
      <c r="J27" s="33"/>
      <c r="K27" s="33"/>
      <c r="L27"/>
      <c r="M27" s="35" t="s">
        <v>115</v>
      </c>
      <c r="N27"/>
      <c r="O27"/>
      <c r="P27"/>
      <c r="Q27"/>
      <c r="R27"/>
      <c r="S27"/>
      <c r="T27"/>
      <c r="U27"/>
      <c r="V27"/>
      <c r="W27"/>
      <c r="X27"/>
    </row>
    <row r="28" spans="1:24" ht="8.25" customHeight="1">
      <c r="A28" s="36"/>
      <c r="B28" s="36"/>
      <c r="C28" s="36"/>
      <c r="D28" s="36"/>
      <c r="E28" s="36"/>
      <c r="F28" s="36"/>
      <c r="G28" s="36"/>
      <c r="H28" s="33"/>
      <c r="I28" s="33"/>
      <c r="J28" s="33"/>
      <c r="K28" s="33"/>
      <c r="L28"/>
      <c r="M28"/>
      <c r="N28"/>
      <c r="O28"/>
      <c r="P28"/>
      <c r="Q28"/>
      <c r="R28"/>
      <c r="S28"/>
      <c r="T28"/>
      <c r="U28"/>
      <c r="V28"/>
      <c r="W28"/>
      <c r="X28"/>
    </row>
    <row r="29" spans="1:24" ht="11.25" customHeight="1">
      <c r="A29" s="37" t="s">
        <v>26</v>
      </c>
      <c r="B29" s="38"/>
      <c r="C29" s="39"/>
      <c r="D29" s="40" t="s">
        <v>28</v>
      </c>
      <c r="E29" s="40" t="s">
        <v>29</v>
      </c>
      <c r="F29" s="41" t="s">
        <v>126</v>
      </c>
      <c r="G29" s="42"/>
      <c r="H29" s="43"/>
      <c r="I29" s="44"/>
      <c r="J29" s="44"/>
      <c r="K29" s="44"/>
      <c r="L29" s="45"/>
      <c r="M29"/>
      <c r="N29"/>
      <c r="O29"/>
      <c r="P29"/>
      <c r="Q29"/>
      <c r="R29"/>
      <c r="S29"/>
      <c r="T29"/>
      <c r="U29"/>
      <c r="V29"/>
      <c r="W29"/>
      <c r="X29"/>
    </row>
    <row r="30" spans="1:24" ht="9.75" customHeight="1">
      <c r="A30" s="46"/>
      <c r="B30" s="36"/>
      <c r="C30" s="180" t="s">
        <v>135</v>
      </c>
      <c r="D30" s="180" t="s">
        <v>136</v>
      </c>
      <c r="E30" s="180" t="s">
        <v>137</v>
      </c>
      <c r="F30" s="181" t="s">
        <v>138</v>
      </c>
      <c r="G30" s="47"/>
      <c r="H30" s="48"/>
      <c r="I30" s="49"/>
      <c r="K30" s="203">
        <f>[1]!BudgetYearSalarySumm</f>
        <v>0</v>
      </c>
      <c r="L30" s="204"/>
      <c r="M30"/>
      <c r="N30"/>
      <c r="O30"/>
      <c r="P30"/>
      <c r="Q30"/>
      <c r="R30"/>
      <c r="S30"/>
      <c r="T30"/>
      <c r="U30"/>
      <c r="V30"/>
      <c r="W30"/>
      <c r="X30"/>
    </row>
    <row r="31" spans="1:24" ht="11.25" customHeight="1">
      <c r="A31" s="193" t="s">
        <v>30</v>
      </c>
      <c r="B31" s="50"/>
      <c r="C31" s="51"/>
      <c r="D31" s="51"/>
      <c r="E31" s="52"/>
      <c r="F31" s="181" t="s">
        <v>139</v>
      </c>
      <c r="G31" s="47"/>
      <c r="H31" s="48"/>
      <c r="I31" s="49"/>
      <c r="K31" s="205">
        <f>[1]!PriorYearSalarySumm</f>
        <v>0</v>
      </c>
      <c r="L31" s="206"/>
      <c r="M31"/>
      <c r="N31"/>
      <c r="O31"/>
      <c r="P31"/>
      <c r="Q31"/>
      <c r="R31"/>
      <c r="S31"/>
      <c r="T31"/>
      <c r="U31"/>
      <c r="V31"/>
      <c r="W31"/>
      <c r="X31"/>
    </row>
    <row r="32" spans="1:24" ht="10.5" customHeight="1">
      <c r="A32" s="194"/>
      <c r="B32" s="53"/>
      <c r="C32" s="54">
        <f>[1]!TwoPriorYearADM</f>
        <v>0</v>
      </c>
      <c r="D32" s="54">
        <f>[1]!PriorYearADM</f>
        <v>0</v>
      </c>
      <c r="E32" s="55">
        <f>[1]!BudgetYearADM</f>
        <v>0</v>
      </c>
      <c r="F32" s="56" t="s">
        <v>102</v>
      </c>
      <c r="G32" s="47"/>
      <c r="H32" s="48"/>
      <c r="I32" s="49"/>
      <c r="K32" s="207">
        <f>[1]!SalaryIncreaseSumm</f>
        <v>0</v>
      </c>
      <c r="L32" s="208"/>
      <c r="M32"/>
      <c r="N32"/>
      <c r="O32"/>
      <c r="P32"/>
      <c r="Q32"/>
      <c r="R32"/>
      <c r="S32"/>
      <c r="T32"/>
      <c r="U32"/>
      <c r="V32"/>
      <c r="W32"/>
      <c r="X32"/>
    </row>
    <row r="33" spans="1:24" ht="11.25" customHeight="1">
      <c r="A33" s="57" t="s">
        <v>27</v>
      </c>
      <c r="B33" s="58"/>
      <c r="C33" s="58"/>
      <c r="D33" s="59" t="s">
        <v>39</v>
      </c>
      <c r="E33" s="59" t="s">
        <v>104</v>
      </c>
      <c r="F33" s="56" t="s">
        <v>103</v>
      </c>
      <c r="G33" s="47"/>
      <c r="H33" s="48"/>
      <c r="I33" s="49"/>
      <c r="K33" s="286">
        <f>[1]!PercentageIncreaseSumm</f>
        <v>0</v>
      </c>
      <c r="L33" s="287"/>
      <c r="M33"/>
      <c r="N33"/>
      <c r="O33"/>
      <c r="P33"/>
      <c r="Q33"/>
      <c r="R33"/>
      <c r="S33"/>
      <c r="T33"/>
      <c r="U33"/>
      <c r="V33"/>
      <c r="W33"/>
      <c r="X33"/>
    </row>
    <row r="34" spans="1:24" ht="11.25" customHeight="1">
      <c r="A34" s="252" t="s">
        <v>105</v>
      </c>
      <c r="B34" s="253"/>
      <c r="C34" s="254"/>
      <c r="D34" s="235">
        <f>[1]!PrimTaxRatePYSumm</f>
        <v>0</v>
      </c>
      <c r="E34" s="255">
        <f>[1]!EstTaxRateBudgFYSumm</f>
        <v>0</v>
      </c>
      <c r="F34" s="60"/>
      <c r="G34" s="60"/>
      <c r="H34" s="61"/>
      <c r="I34" s="61"/>
      <c r="J34" s="61"/>
      <c r="K34" s="61"/>
      <c r="L34" s="62"/>
      <c r="M34"/>
      <c r="N34"/>
      <c r="O34"/>
      <c r="P34"/>
      <c r="Q34"/>
      <c r="R34"/>
      <c r="S34"/>
      <c r="T34"/>
      <c r="U34"/>
      <c r="V34"/>
      <c r="W34"/>
      <c r="X34"/>
    </row>
    <row r="35" spans="1:24" ht="12.75" customHeight="1">
      <c r="A35" s="252"/>
      <c r="B35" s="253"/>
      <c r="C35" s="254"/>
      <c r="D35" s="236"/>
      <c r="E35" s="256"/>
      <c r="F35" s="267" t="str">
        <f>IF([1]!SalaryCommentsSumm="","",[1]!SalaryCommentsSumm)</f>
        <v xml:space="preserve">Comments on average salary calculation (optional): </v>
      </c>
      <c r="G35" s="268"/>
      <c r="H35" s="268"/>
      <c r="I35" s="268"/>
      <c r="J35" s="268"/>
      <c r="K35" s="268"/>
      <c r="L35" s="269"/>
      <c r="M35"/>
      <c r="N35"/>
      <c r="O35"/>
      <c r="P35"/>
      <c r="Q35" s="63"/>
      <c r="R35" s="64"/>
      <c r="S35" s="63"/>
      <c r="T35" s="64"/>
      <c r="U35" s="64"/>
      <c r="V35"/>
      <c r="W35"/>
      <c r="X35"/>
    </row>
    <row r="36" spans="1:24" ht="9.75" customHeight="1">
      <c r="A36" s="252"/>
      <c r="B36" s="253"/>
      <c r="C36" s="254"/>
      <c r="D36" s="237"/>
      <c r="E36" s="257"/>
      <c r="F36" s="270"/>
      <c r="G36" s="271"/>
      <c r="H36" s="271"/>
      <c r="I36" s="271"/>
      <c r="J36" s="271"/>
      <c r="K36" s="271"/>
      <c r="L36" s="272"/>
      <c r="M36"/>
      <c r="N36"/>
      <c r="O36"/>
      <c r="P36"/>
      <c r="Q36" s="65"/>
      <c r="R36" s="66"/>
      <c r="S36" s="67"/>
      <c r="T36" s="67"/>
      <c r="U36" s="64"/>
      <c r="V36"/>
      <c r="W36"/>
      <c r="X36"/>
    </row>
    <row r="37" spans="1:24" ht="12" customHeight="1">
      <c r="A37" s="261" t="s">
        <v>114</v>
      </c>
      <c r="B37" s="262"/>
      <c r="C37" s="263"/>
      <c r="D37" s="258">
        <f>[1]!SecTaxRatePYSumm</f>
        <v>0</v>
      </c>
      <c r="E37" s="259">
        <f>[1]!SecTaxRateBudgFYSumm</f>
        <v>0</v>
      </c>
      <c r="F37" s="270"/>
      <c r="G37" s="271"/>
      <c r="H37" s="271"/>
      <c r="I37" s="271"/>
      <c r="J37" s="271"/>
      <c r="K37" s="271"/>
      <c r="L37" s="272"/>
      <c r="M37"/>
      <c r="N37"/>
      <c r="O37"/>
      <c r="P37"/>
      <c r="Q37" s="65"/>
      <c r="R37" s="48"/>
      <c r="S37" s="49"/>
      <c r="U37" s="68"/>
      <c r="V37"/>
      <c r="W37"/>
      <c r="X37"/>
    </row>
    <row r="38" spans="1:24" ht="11.25" customHeight="1">
      <c r="A38" s="261"/>
      <c r="B38" s="262"/>
      <c r="C38" s="263"/>
      <c r="D38" s="236"/>
      <c r="E38" s="256"/>
      <c r="F38" s="270"/>
      <c r="G38" s="271"/>
      <c r="H38" s="271"/>
      <c r="I38" s="271"/>
      <c r="J38" s="271"/>
      <c r="K38" s="271"/>
      <c r="L38" s="272"/>
      <c r="M38"/>
      <c r="N38"/>
      <c r="O38"/>
      <c r="P38"/>
      <c r="Q38" s="65"/>
      <c r="R38" s="48"/>
      <c r="S38" s="49"/>
      <c r="U38" s="68"/>
      <c r="V38"/>
      <c r="W38"/>
      <c r="X38"/>
    </row>
    <row r="39" spans="1:24" ht="10.5" customHeight="1">
      <c r="A39" s="264"/>
      <c r="B39" s="265"/>
      <c r="C39" s="266"/>
      <c r="D39" s="237"/>
      <c r="E39" s="260"/>
      <c r="F39" s="270"/>
      <c r="G39" s="271"/>
      <c r="H39" s="271"/>
      <c r="I39" s="271"/>
      <c r="J39" s="271"/>
      <c r="K39" s="271"/>
      <c r="L39" s="272"/>
      <c r="M39"/>
      <c r="N39"/>
      <c r="O39"/>
      <c r="P39"/>
      <c r="Q39" s="65"/>
      <c r="R39" s="48"/>
      <c r="S39" s="49"/>
      <c r="U39" s="68"/>
      <c r="V39"/>
      <c r="W39"/>
      <c r="X39"/>
    </row>
    <row r="40" spans="1:24">
      <c r="A40" s="69" t="s">
        <v>111</v>
      </c>
      <c r="B40" s="70"/>
      <c r="C40" s="71" t="s">
        <v>109</v>
      </c>
      <c r="D40" s="189" t="s">
        <v>109</v>
      </c>
      <c r="E40" s="72"/>
      <c r="F40" s="270"/>
      <c r="G40" s="271"/>
      <c r="H40" s="271"/>
      <c r="I40" s="271"/>
      <c r="J40" s="271"/>
      <c r="K40" s="271"/>
      <c r="L40" s="272"/>
      <c r="M40"/>
      <c r="N40"/>
      <c r="O40"/>
      <c r="P40"/>
      <c r="Q40" s="65"/>
      <c r="R40" s="48"/>
      <c r="S40" s="49"/>
      <c r="U40" s="73"/>
      <c r="V40"/>
      <c r="W40"/>
      <c r="X40"/>
    </row>
    <row r="41" spans="1:24" ht="11.25" customHeight="1">
      <c r="A41" s="74"/>
      <c r="B41"/>
      <c r="C41" s="31" t="s">
        <v>110</v>
      </c>
      <c r="D41" s="190" t="s">
        <v>130</v>
      </c>
      <c r="E41" s="75" t="s">
        <v>117</v>
      </c>
      <c r="F41" s="270"/>
      <c r="G41" s="271"/>
      <c r="H41" s="271"/>
      <c r="I41" s="271"/>
      <c r="J41" s="271"/>
      <c r="K41" s="271"/>
      <c r="L41" s="272"/>
      <c r="M41"/>
      <c r="N41"/>
      <c r="O41"/>
      <c r="P41"/>
      <c r="Q41"/>
      <c r="R41"/>
      <c r="S41"/>
      <c r="T41"/>
      <c r="U41"/>
      <c r="V41"/>
      <c r="W41"/>
      <c r="X41"/>
    </row>
    <row r="42" spans="1:24" ht="14.25" customHeight="1">
      <c r="A42" s="76" t="s">
        <v>106</v>
      </c>
      <c r="B42" s="70"/>
      <c r="C42" s="77">
        <f>[1]!F001TotalExpSumm</f>
        <v>0</v>
      </c>
      <c r="D42" s="77">
        <f t="array" ref="D42">[1]!F001Carryforward</f>
        <v>0</v>
      </c>
      <c r="E42" s="78">
        <f>[1]!GBLBudgFYSumm</f>
        <v>0</v>
      </c>
      <c r="F42" s="270"/>
      <c r="G42" s="271"/>
      <c r="H42" s="271"/>
      <c r="I42" s="271"/>
      <c r="J42" s="271"/>
      <c r="K42" s="271"/>
      <c r="L42" s="272"/>
      <c r="M42"/>
      <c r="N42"/>
      <c r="O42"/>
      <c r="P42"/>
      <c r="Q42"/>
      <c r="R42"/>
      <c r="S42"/>
      <c r="T42"/>
      <c r="U42"/>
      <c r="V42"/>
      <c r="W42"/>
      <c r="X42"/>
    </row>
    <row r="43" spans="1:24" ht="12" customHeight="1">
      <c r="A43" s="76" t="s">
        <v>107</v>
      </c>
      <c r="B43" s="70"/>
      <c r="C43" s="79">
        <f>[1]!CSFExpBudgFYSumm</f>
        <v>0</v>
      </c>
      <c r="D43" s="79">
        <f t="array" ref="D43">[1]!F010Carryforward</f>
        <v>0</v>
      </c>
      <c r="E43" s="80">
        <f>[1]!CSFBLBudgFYSumm</f>
        <v>0</v>
      </c>
      <c r="F43" s="270"/>
      <c r="G43" s="271"/>
      <c r="H43" s="271"/>
      <c r="I43" s="271"/>
      <c r="J43" s="271"/>
      <c r="K43" s="271"/>
      <c r="L43" s="272"/>
      <c r="M43"/>
      <c r="N43"/>
      <c r="O43"/>
      <c r="P43"/>
      <c r="Q43"/>
      <c r="R43"/>
      <c r="S43"/>
      <c r="T43"/>
      <c r="U43"/>
      <c r="V43"/>
      <c r="W43"/>
      <c r="X43"/>
    </row>
    <row r="44" spans="1:24" ht="12" customHeight="1">
      <c r="A44" s="81" t="s">
        <v>108</v>
      </c>
      <c r="B44" s="82"/>
      <c r="C44" s="84">
        <f>[1]!UCOBudgFYSumm</f>
        <v>0</v>
      </c>
      <c r="D44" s="84">
        <f t="array" ref="D44">[1]!F610Carryforward</f>
        <v>0</v>
      </c>
      <c r="E44" s="85">
        <f>[1]!UCBLBudgFYSumm</f>
        <v>0</v>
      </c>
      <c r="F44" s="273"/>
      <c r="G44" s="274"/>
      <c r="H44" s="274"/>
      <c r="I44" s="274"/>
      <c r="J44" s="274"/>
      <c r="K44" s="274"/>
      <c r="L44" s="275"/>
      <c r="M44"/>
      <c r="N44"/>
      <c r="O44"/>
      <c r="P44"/>
      <c r="Q44"/>
      <c r="R44"/>
      <c r="S44"/>
      <c r="T44"/>
      <c r="U44"/>
      <c r="V44"/>
      <c r="W44"/>
      <c r="X44"/>
    </row>
    <row r="45" spans="1:24" ht="6.75" customHeight="1">
      <c r="A45" s="27"/>
      <c r="B45" s="27"/>
      <c r="C45" s="86"/>
      <c r="D45" s="246"/>
      <c r="E45" s="246"/>
      <c r="F45" s="246"/>
      <c r="G45" s="246"/>
      <c r="H45" s="246"/>
      <c r="I45" s="246"/>
      <c r="J45" s="246"/>
      <c r="K45" s="246"/>
      <c r="L45" s="247"/>
      <c r="M45"/>
      <c r="N45"/>
      <c r="O45"/>
      <c r="P45"/>
      <c r="Q45"/>
      <c r="R45"/>
      <c r="S45"/>
      <c r="T45"/>
      <c r="U45"/>
      <c r="V45"/>
      <c r="W45"/>
      <c r="X45"/>
    </row>
    <row r="46" spans="1:24" ht="4.5" customHeight="1">
      <c r="A46" s="87"/>
      <c r="B46" s="87"/>
      <c r="C46" s="87"/>
      <c r="D46" s="248"/>
      <c r="E46" s="248"/>
      <c r="F46" s="248"/>
      <c r="G46" s="248"/>
      <c r="H46" s="248"/>
      <c r="I46" s="248"/>
      <c r="J46" s="248"/>
      <c r="K46" s="248"/>
      <c r="L46" s="249"/>
      <c r="M46"/>
      <c r="N46"/>
      <c r="O46"/>
      <c r="P46"/>
      <c r="Q46"/>
      <c r="R46"/>
      <c r="S46"/>
      <c r="T46"/>
      <c r="U46"/>
      <c r="V46"/>
      <c r="W46"/>
      <c r="X46"/>
    </row>
    <row r="47" spans="1:24">
      <c r="A47" s="88" t="s">
        <v>32</v>
      </c>
      <c r="B47" s="89"/>
      <c r="C47" s="90"/>
      <c r="D47" s="90"/>
      <c r="E47" s="91"/>
      <c r="F47" s="91"/>
      <c r="G47" s="91"/>
      <c r="H47" s="91"/>
      <c r="I47" s="91"/>
      <c r="J47" s="91"/>
      <c r="K47" s="91"/>
      <c r="L47" s="92"/>
      <c r="M47"/>
      <c r="N47"/>
      <c r="O47"/>
      <c r="P47"/>
      <c r="Q47"/>
      <c r="R47"/>
      <c r="S47"/>
      <c r="T47"/>
      <c r="U47"/>
      <c r="V47"/>
      <c r="W47"/>
      <c r="X47"/>
    </row>
    <row r="48" spans="1:24">
      <c r="A48" s="93"/>
      <c r="B48" s="36"/>
      <c r="C48" s="94"/>
      <c r="D48" s="57"/>
      <c r="E48" s="95"/>
      <c r="F48" s="33"/>
      <c r="G48" s="33"/>
      <c r="H48" s="96"/>
      <c r="I48" s="97" t="s">
        <v>33</v>
      </c>
      <c r="J48" s="96"/>
      <c r="K48" s="242" t="s">
        <v>34</v>
      </c>
      <c r="L48" s="290"/>
      <c r="M48"/>
      <c r="N48"/>
      <c r="O48"/>
      <c r="P48"/>
      <c r="Q48"/>
      <c r="R48"/>
      <c r="S48"/>
      <c r="T48"/>
      <c r="U48"/>
      <c r="V48"/>
      <c r="W48"/>
      <c r="X48"/>
    </row>
    <row r="49" spans="1:24">
      <c r="A49" s="93"/>
      <c r="B49" s="36"/>
      <c r="C49" s="36"/>
      <c r="D49" s="99" t="s">
        <v>35</v>
      </c>
      <c r="E49" s="100"/>
      <c r="F49" s="101" t="s">
        <v>36</v>
      </c>
      <c r="G49" s="102"/>
      <c r="H49" s="100"/>
      <c r="I49" s="99" t="s">
        <v>37</v>
      </c>
      <c r="J49" s="100"/>
      <c r="K49" s="291" t="s">
        <v>38</v>
      </c>
      <c r="L49" s="292"/>
      <c r="M49"/>
      <c r="N49"/>
      <c r="O49"/>
      <c r="P49"/>
      <c r="Q49"/>
      <c r="R49"/>
      <c r="S49"/>
      <c r="T49"/>
      <c r="U49"/>
      <c r="V49"/>
      <c r="W49"/>
      <c r="X49"/>
    </row>
    <row r="50" spans="1:24">
      <c r="A50" s="93"/>
      <c r="B50" s="36"/>
      <c r="C50" s="36"/>
      <c r="D50" s="103" t="s">
        <v>39</v>
      </c>
      <c r="E50" s="103" t="s">
        <v>31</v>
      </c>
      <c r="F50" s="242" t="s">
        <v>39</v>
      </c>
      <c r="G50" s="243"/>
      <c r="H50" s="103" t="s">
        <v>31</v>
      </c>
      <c r="I50" s="103" t="s">
        <v>39</v>
      </c>
      <c r="J50" s="103" t="s">
        <v>31</v>
      </c>
      <c r="K50" s="291" t="s">
        <v>39</v>
      </c>
      <c r="L50" s="292"/>
      <c r="M50"/>
      <c r="N50"/>
      <c r="O50"/>
      <c r="P50"/>
      <c r="Q50"/>
      <c r="R50"/>
      <c r="S50"/>
      <c r="T50"/>
      <c r="U50"/>
      <c r="V50"/>
      <c r="W50"/>
      <c r="X50"/>
    </row>
    <row r="51" spans="1:24">
      <c r="A51" s="93"/>
      <c r="B51" s="36"/>
      <c r="C51" s="36"/>
      <c r="D51" s="104"/>
      <c r="E51" s="104"/>
      <c r="F51" s="297"/>
      <c r="G51" s="298"/>
      <c r="H51" s="104"/>
      <c r="I51" s="104"/>
      <c r="J51" s="104"/>
      <c r="K51" s="293"/>
      <c r="L51" s="294"/>
      <c r="M51"/>
      <c r="N51"/>
      <c r="O51"/>
      <c r="P51"/>
      <c r="Q51"/>
      <c r="R51"/>
      <c r="S51"/>
      <c r="T51"/>
      <c r="U51"/>
      <c r="V51"/>
      <c r="W51"/>
      <c r="X51"/>
    </row>
    <row r="52" spans="1:24">
      <c r="A52" s="106" t="s">
        <v>40</v>
      </c>
      <c r="B52" s="107"/>
      <c r="C52" s="36"/>
      <c r="D52" s="225">
        <f>'[1]Summary Page 1'!$C$33</f>
        <v>0</v>
      </c>
      <c r="E52" s="225">
        <f>[1]!F001P100F1000SBBudgFY</f>
        <v>0</v>
      </c>
      <c r="F52" s="231">
        <f>'[1]Summary Page 1'!$E$33</f>
        <v>0</v>
      </c>
      <c r="G52" s="232"/>
      <c r="H52" s="227">
        <f>[1]!F001P100F1000OthBudgFY</f>
        <v>0</v>
      </c>
      <c r="I52" s="225">
        <f>D52+F52</f>
        <v>0</v>
      </c>
      <c r="J52" s="227">
        <f>E52+H52</f>
        <v>0</v>
      </c>
      <c r="K52" s="278">
        <f>IF(I52=J52,0,IF(I52&gt;0,(J52-I52)/I52,"--"))</f>
        <v>0</v>
      </c>
      <c r="L52" s="295"/>
      <c r="M52"/>
      <c r="N52"/>
      <c r="O52"/>
      <c r="P52"/>
      <c r="Q52"/>
      <c r="R52"/>
      <c r="S52"/>
      <c r="T52"/>
      <c r="U52"/>
      <c r="V52"/>
      <c r="W52"/>
      <c r="X52"/>
    </row>
    <row r="53" spans="1:24" ht="12.75" customHeight="1">
      <c r="A53" s="106" t="s">
        <v>41</v>
      </c>
      <c r="B53" s="107"/>
      <c r="C53" s="36"/>
      <c r="D53" s="226"/>
      <c r="E53" s="226"/>
      <c r="F53" s="233"/>
      <c r="G53" s="234"/>
      <c r="H53" s="228"/>
      <c r="I53" s="226"/>
      <c r="J53" s="228"/>
      <c r="K53" s="280"/>
      <c r="L53" s="296"/>
      <c r="M53"/>
      <c r="N53"/>
      <c r="O53"/>
      <c r="P53"/>
      <c r="Q53"/>
      <c r="R53"/>
      <c r="S53"/>
      <c r="T53"/>
      <c r="U53"/>
      <c r="V53"/>
      <c r="W53"/>
      <c r="X53"/>
    </row>
    <row r="54" spans="1:24">
      <c r="A54" s="106" t="s">
        <v>42</v>
      </c>
      <c r="B54" s="107"/>
      <c r="C54" s="36"/>
      <c r="D54" s="225">
        <f>'[1]Summary Page 1'!$C$35</f>
        <v>0</v>
      </c>
      <c r="E54" s="227">
        <f>[1]!F001P100F2100SBBudgFY</f>
        <v>0</v>
      </c>
      <c r="F54" s="231">
        <f>'[1]Summary Page 1'!$E$35</f>
        <v>0</v>
      </c>
      <c r="G54" s="232"/>
      <c r="H54" s="227">
        <f>[1]!F001P100F2100OthBudgFY</f>
        <v>0</v>
      </c>
      <c r="I54" s="225">
        <f>D54+F54</f>
        <v>0</v>
      </c>
      <c r="J54" s="227">
        <f>E54+H54</f>
        <v>0</v>
      </c>
      <c r="K54" s="278">
        <f>IF(I54=J54,0,IF(I54&gt;0,(J54-I54)/I54,"--"))</f>
        <v>0</v>
      </c>
      <c r="L54" s="295"/>
      <c r="M54"/>
      <c r="N54"/>
      <c r="O54"/>
      <c r="P54"/>
      <c r="Q54"/>
      <c r="R54"/>
      <c r="S54"/>
      <c r="T54"/>
      <c r="U54"/>
      <c r="V54"/>
      <c r="W54"/>
      <c r="X54"/>
    </row>
    <row r="55" spans="1:24" ht="12.75" customHeight="1">
      <c r="A55" s="106" t="s">
        <v>43</v>
      </c>
      <c r="B55" s="107"/>
      <c r="C55" s="70"/>
      <c r="D55" s="226"/>
      <c r="E55" s="228"/>
      <c r="F55" s="233"/>
      <c r="G55" s="234"/>
      <c r="H55" s="228"/>
      <c r="I55" s="226"/>
      <c r="J55" s="228"/>
      <c r="K55" s="280"/>
      <c r="L55" s="296"/>
      <c r="M55"/>
      <c r="N55"/>
      <c r="O55"/>
      <c r="P55"/>
      <c r="Q55"/>
      <c r="R55"/>
      <c r="S55"/>
      <c r="T55"/>
      <c r="U55"/>
      <c r="V55"/>
      <c r="W55"/>
      <c r="X55"/>
    </row>
    <row r="56" spans="1:24">
      <c r="A56" s="108" t="s">
        <v>44</v>
      </c>
      <c r="B56" s="109"/>
      <c r="C56" s="36"/>
      <c r="D56" s="110">
        <f>'[1]Summary Page 1'!$C$36</f>
        <v>0</v>
      </c>
      <c r="E56" s="111">
        <f>[1]!F001P100F2200SBBudgFY</f>
        <v>0</v>
      </c>
      <c r="F56" s="229">
        <f>'[1]Summary Page 1'!$E$36</f>
        <v>0</v>
      </c>
      <c r="G56" s="230"/>
      <c r="H56" s="111">
        <f>[1]!F001P100F2200OthBudgFY</f>
        <v>0</v>
      </c>
      <c r="I56" s="110">
        <f t="shared" ref="I56:I63" si="0">D56+F56</f>
        <v>0</v>
      </c>
      <c r="J56" s="111">
        <f t="shared" ref="J56:J63" si="1">E56+H56</f>
        <v>0</v>
      </c>
      <c r="K56" s="276">
        <f t="shared" ref="K56:K65" si="2">IF(I56=J56,0,IF(I56&gt;0,(J56-I56)/I56,"--"))</f>
        <v>0</v>
      </c>
      <c r="L56" s="289"/>
      <c r="M56"/>
      <c r="N56"/>
      <c r="O56"/>
      <c r="P56"/>
      <c r="Q56"/>
      <c r="R56"/>
      <c r="S56"/>
      <c r="T56"/>
      <c r="U56"/>
      <c r="V56"/>
      <c r="W56"/>
      <c r="X56"/>
    </row>
    <row r="57" spans="1:24">
      <c r="A57" s="108" t="s">
        <v>45</v>
      </c>
      <c r="B57" s="109"/>
      <c r="C57" s="112"/>
      <c r="D57" s="110">
        <f>'[1]Summary Page 1'!$C$37</f>
        <v>0</v>
      </c>
      <c r="E57" s="111">
        <f>[1]!F001P100F230024002500SBBudgFY</f>
        <v>0</v>
      </c>
      <c r="F57" s="229">
        <f>'[1]Summary Page 1'!$E$37</f>
        <v>0</v>
      </c>
      <c r="G57" s="230"/>
      <c r="H57" s="111">
        <f>[1]!F001P100F230024002500OthBudgFY</f>
        <v>0</v>
      </c>
      <c r="I57" s="110">
        <f t="shared" si="0"/>
        <v>0</v>
      </c>
      <c r="J57" s="111">
        <f t="shared" si="1"/>
        <v>0</v>
      </c>
      <c r="K57" s="276">
        <f t="shared" si="2"/>
        <v>0</v>
      </c>
      <c r="L57" s="289"/>
      <c r="M57"/>
      <c r="N57"/>
      <c r="O57"/>
      <c r="P57"/>
      <c r="Q57"/>
      <c r="R57"/>
      <c r="S57"/>
      <c r="T57"/>
      <c r="U57"/>
      <c r="V57"/>
      <c r="W57"/>
      <c r="X57"/>
    </row>
    <row r="58" spans="1:24">
      <c r="A58" s="108" t="s">
        <v>46</v>
      </c>
      <c r="B58" s="109"/>
      <c r="C58" s="65"/>
      <c r="D58" s="110">
        <f>'[1]Summary Page 1'!$C$38</f>
        <v>0</v>
      </c>
      <c r="E58" s="111">
        <f>[1]!F001P100F2600SBBudgFY</f>
        <v>0</v>
      </c>
      <c r="F58" s="229">
        <f>'[1]Summary Page 1'!$E$38</f>
        <v>0</v>
      </c>
      <c r="G58" s="230"/>
      <c r="H58" s="110">
        <f>[1]!F001P100F2600OthBudgFY</f>
        <v>0</v>
      </c>
      <c r="I58" s="110">
        <f t="shared" si="0"/>
        <v>0</v>
      </c>
      <c r="J58" s="111">
        <f t="shared" si="1"/>
        <v>0</v>
      </c>
      <c r="K58" s="276">
        <f t="shared" si="2"/>
        <v>0</v>
      </c>
      <c r="L58" s="289"/>
      <c r="M58"/>
      <c r="N58"/>
      <c r="O58"/>
      <c r="P58"/>
      <c r="Q58"/>
      <c r="R58"/>
      <c r="S58"/>
      <c r="T58"/>
      <c r="U58"/>
      <c r="V58"/>
      <c r="W58"/>
      <c r="X58"/>
    </row>
    <row r="59" spans="1:24">
      <c r="A59" s="106" t="s">
        <v>47</v>
      </c>
      <c r="B59" s="107"/>
      <c r="C59" s="36"/>
      <c r="D59" s="110">
        <f>'[1]Summary Page 1'!$C$39</f>
        <v>0</v>
      </c>
      <c r="E59" s="111">
        <f>[1]!F001P100F2900SBBudgFY</f>
        <v>0</v>
      </c>
      <c r="F59" s="229">
        <f>'[1]Summary Page 1'!$E$39</f>
        <v>0</v>
      </c>
      <c r="G59" s="230"/>
      <c r="H59" s="110">
        <f>[1]!F001P100F2900OthBudgFY</f>
        <v>0</v>
      </c>
      <c r="I59" s="110">
        <f t="shared" si="0"/>
        <v>0</v>
      </c>
      <c r="J59" s="111">
        <f t="shared" si="1"/>
        <v>0</v>
      </c>
      <c r="K59" s="276">
        <f t="shared" si="2"/>
        <v>0</v>
      </c>
      <c r="L59" s="289"/>
      <c r="M59"/>
      <c r="N59"/>
      <c r="O59"/>
      <c r="P59"/>
      <c r="Q59"/>
      <c r="R59"/>
      <c r="S59"/>
      <c r="T59"/>
      <c r="U59"/>
      <c r="V59"/>
      <c r="W59"/>
      <c r="X59"/>
    </row>
    <row r="60" spans="1:24">
      <c r="A60" s="106" t="s">
        <v>48</v>
      </c>
      <c r="B60" s="107"/>
      <c r="C60" s="36"/>
      <c r="D60" s="110">
        <f>'[1]Summary Page 1'!$C$40</f>
        <v>0</v>
      </c>
      <c r="E60" s="111">
        <f>[1]!F001P100F3000SBBudgFY</f>
        <v>0</v>
      </c>
      <c r="F60" s="229">
        <f>'[1]Summary Page 1'!$E$40</f>
        <v>0</v>
      </c>
      <c r="G60" s="230"/>
      <c r="H60" s="110">
        <f>[1]!F001P100F3000OthBudgFY</f>
        <v>0</v>
      </c>
      <c r="I60" s="110">
        <f t="shared" si="0"/>
        <v>0</v>
      </c>
      <c r="J60" s="111">
        <f t="shared" si="1"/>
        <v>0</v>
      </c>
      <c r="K60" s="276">
        <f t="shared" si="2"/>
        <v>0</v>
      </c>
      <c r="L60" s="289"/>
      <c r="M60"/>
      <c r="N60"/>
      <c r="O60"/>
      <c r="P60"/>
      <c r="Q60"/>
      <c r="R60"/>
      <c r="S60"/>
      <c r="T60"/>
      <c r="U60"/>
      <c r="V60"/>
      <c r="W60"/>
      <c r="X60"/>
    </row>
    <row r="61" spans="1:24">
      <c r="A61" s="93" t="s">
        <v>49</v>
      </c>
      <c r="B61" s="36"/>
      <c r="C61" s="36"/>
      <c r="D61" s="110">
        <f>'[1]Summary Page 1'!$C$41</f>
        <v>0</v>
      </c>
      <c r="E61" s="111">
        <f>[1]!F001P610SBBudgFY</f>
        <v>0</v>
      </c>
      <c r="F61" s="229">
        <f>'[1]Summary Page 1'!$E$41</f>
        <v>0</v>
      </c>
      <c r="G61" s="230"/>
      <c r="H61" s="110">
        <f>[1]!F001P610OthBudgFY</f>
        <v>0</v>
      </c>
      <c r="I61" s="110">
        <f t="shared" si="0"/>
        <v>0</v>
      </c>
      <c r="J61" s="111">
        <f t="shared" si="1"/>
        <v>0</v>
      </c>
      <c r="K61" s="276">
        <f t="shared" si="2"/>
        <v>0</v>
      </c>
      <c r="L61" s="277"/>
      <c r="M61"/>
      <c r="N61"/>
      <c r="O61"/>
      <c r="P61"/>
      <c r="Q61"/>
      <c r="R61"/>
      <c r="S61"/>
      <c r="T61"/>
      <c r="U61"/>
      <c r="V61"/>
      <c r="W61"/>
      <c r="X61"/>
    </row>
    <row r="62" spans="1:24">
      <c r="A62" s="93" t="s">
        <v>50</v>
      </c>
      <c r="B62" s="36"/>
      <c r="C62" s="36"/>
      <c r="D62" s="110">
        <f>'[1]Summary Page 1'!$C$42</f>
        <v>0</v>
      </c>
      <c r="E62" s="111">
        <f>[1]!F001P620SBBudgFY</f>
        <v>0</v>
      </c>
      <c r="F62" s="229">
        <f>'[1]Summary Page 1'!$E$42</f>
        <v>0</v>
      </c>
      <c r="G62" s="230"/>
      <c r="H62" s="110">
        <f>[1]!F001P620OthBudgFY</f>
        <v>0</v>
      </c>
      <c r="I62" s="110">
        <f t="shared" si="0"/>
        <v>0</v>
      </c>
      <c r="J62" s="111">
        <f t="shared" si="1"/>
        <v>0</v>
      </c>
      <c r="K62" s="276">
        <f t="shared" si="2"/>
        <v>0</v>
      </c>
      <c r="L62" s="277"/>
      <c r="M62"/>
      <c r="N62"/>
      <c r="O62"/>
      <c r="P62"/>
      <c r="Q62"/>
      <c r="R62"/>
      <c r="S62"/>
      <c r="T62"/>
      <c r="U62"/>
      <c r="V62"/>
      <c r="W62"/>
      <c r="X62"/>
    </row>
    <row r="63" spans="1:24">
      <c r="A63" s="93" t="s">
        <v>51</v>
      </c>
      <c r="B63" s="36"/>
      <c r="C63" s="36"/>
      <c r="D63" s="110">
        <f>'[1]Summary Page 1'!$C$43</f>
        <v>0</v>
      </c>
      <c r="E63" s="113">
        <f>[1]!F001P630700800900SBBudgFY</f>
        <v>0</v>
      </c>
      <c r="F63" s="282">
        <f>'[1]Summary Page 1'!$E$43</f>
        <v>0</v>
      </c>
      <c r="G63" s="283"/>
      <c r="H63" s="115">
        <f>[1]!F001P630700800900OthBudgFY</f>
        <v>0</v>
      </c>
      <c r="I63" s="115">
        <f t="shared" si="0"/>
        <v>0</v>
      </c>
      <c r="J63" s="113">
        <f t="shared" si="1"/>
        <v>0</v>
      </c>
      <c r="K63" s="276">
        <f t="shared" si="2"/>
        <v>0</v>
      </c>
      <c r="L63" s="277"/>
      <c r="M63"/>
      <c r="N63"/>
      <c r="O63"/>
      <c r="P63"/>
      <c r="Q63"/>
      <c r="R63"/>
      <c r="S63"/>
      <c r="T63"/>
      <c r="U63"/>
      <c r="V63"/>
      <c r="W63"/>
      <c r="X63"/>
    </row>
    <row r="64" spans="1:24">
      <c r="A64" s="116" t="s">
        <v>52</v>
      </c>
      <c r="B64" s="117"/>
      <c r="C64" s="94"/>
      <c r="D64" s="111">
        <f t="shared" ref="D64" si="3">SUM(D52:D63)</f>
        <v>0</v>
      </c>
      <c r="E64" s="111">
        <f t="shared" ref="E64:J64" si="4">SUM(E52:E63)</f>
        <v>0</v>
      </c>
      <c r="F64" s="229">
        <f t="shared" si="4"/>
        <v>0</v>
      </c>
      <c r="G64" s="230"/>
      <c r="H64" s="111">
        <f>SUM(H52:H63)</f>
        <v>0</v>
      </c>
      <c r="I64" s="111">
        <f t="shared" si="4"/>
        <v>0</v>
      </c>
      <c r="J64" s="111">
        <f t="shared" si="4"/>
        <v>0</v>
      </c>
      <c r="K64" s="276">
        <f t="shared" si="2"/>
        <v>0</v>
      </c>
      <c r="L64" s="277"/>
      <c r="M64"/>
      <c r="N64"/>
      <c r="O64"/>
      <c r="P64"/>
      <c r="Q64"/>
      <c r="R64"/>
      <c r="S64"/>
      <c r="T64"/>
      <c r="U64"/>
      <c r="V64"/>
      <c r="W64"/>
      <c r="X64"/>
    </row>
    <row r="65" spans="1:24">
      <c r="A65" s="106" t="s">
        <v>53</v>
      </c>
      <c r="B65" s="107"/>
      <c r="C65" s="36"/>
      <c r="D65" s="225">
        <f>'[1]Summary Page 1'!$C$46</f>
        <v>0</v>
      </c>
      <c r="E65" s="227">
        <f>[1]!F001P200F1000SBBudgFY</f>
        <v>0</v>
      </c>
      <c r="F65" s="231">
        <f>'[1]Summary Page 1'!$E$46</f>
        <v>0</v>
      </c>
      <c r="G65" s="232"/>
      <c r="H65" s="227">
        <f>[1]!F001P200F1000OthBudgFY</f>
        <v>0</v>
      </c>
      <c r="I65" s="225">
        <f>D65+F65</f>
        <v>0</v>
      </c>
      <c r="J65" s="227">
        <f>E65+H65</f>
        <v>0</v>
      </c>
      <c r="K65" s="278">
        <f t="shared" si="2"/>
        <v>0</v>
      </c>
      <c r="L65" s="279"/>
      <c r="M65"/>
      <c r="N65"/>
      <c r="O65"/>
      <c r="P65"/>
      <c r="Q65"/>
      <c r="R65"/>
      <c r="S65"/>
      <c r="T65"/>
      <c r="U65"/>
      <c r="V65"/>
      <c r="W65"/>
      <c r="X65"/>
    </row>
    <row r="66" spans="1:24" ht="12.75" customHeight="1">
      <c r="A66" s="106" t="s">
        <v>41</v>
      </c>
      <c r="B66" s="107"/>
      <c r="C66" s="36"/>
      <c r="D66" s="226"/>
      <c r="E66" s="228"/>
      <c r="F66" s="233"/>
      <c r="G66" s="234"/>
      <c r="H66" s="228"/>
      <c r="I66" s="226"/>
      <c r="J66" s="228"/>
      <c r="K66" s="280"/>
      <c r="L66" s="281"/>
      <c r="M66"/>
      <c r="N66"/>
      <c r="O66"/>
      <c r="P66"/>
      <c r="Q66"/>
      <c r="R66"/>
      <c r="S66"/>
      <c r="T66"/>
      <c r="U66"/>
      <c r="V66"/>
      <c r="W66"/>
      <c r="X66"/>
    </row>
    <row r="67" spans="1:24">
      <c r="A67" s="106" t="s">
        <v>42</v>
      </c>
      <c r="B67" s="107"/>
      <c r="C67" s="36"/>
      <c r="D67" s="225">
        <f>'[1]Summary Page 1'!$C$48</f>
        <v>0</v>
      </c>
      <c r="E67" s="227">
        <f>[1]!F001P200F2100SBBudgFY</f>
        <v>0</v>
      </c>
      <c r="F67" s="231">
        <f>'[1]Summary Page 1'!$E$48</f>
        <v>0</v>
      </c>
      <c r="G67" s="232"/>
      <c r="H67" s="227">
        <f>[1]!F001P200F2100OthBudgFY</f>
        <v>0</v>
      </c>
      <c r="I67" s="225">
        <f>D67+F67</f>
        <v>0</v>
      </c>
      <c r="J67" s="227">
        <f>E67+H67</f>
        <v>0</v>
      </c>
      <c r="K67" s="278">
        <f>IF(I67=J67,0,IF(I67&gt;0,(J67-I67)/I67,"--"))</f>
        <v>0</v>
      </c>
      <c r="L67" s="279"/>
      <c r="M67"/>
      <c r="N67"/>
      <c r="O67"/>
      <c r="P67"/>
      <c r="Q67"/>
      <c r="R67"/>
      <c r="S67"/>
      <c r="T67"/>
      <c r="U67"/>
      <c r="V67"/>
      <c r="W67"/>
      <c r="X67"/>
    </row>
    <row r="68" spans="1:24" ht="12.75" customHeight="1">
      <c r="A68" s="106" t="s">
        <v>43</v>
      </c>
      <c r="B68" s="107"/>
      <c r="C68" s="70"/>
      <c r="D68" s="226"/>
      <c r="E68" s="228"/>
      <c r="F68" s="233"/>
      <c r="G68" s="234"/>
      <c r="H68" s="228"/>
      <c r="I68" s="228"/>
      <c r="J68" s="228"/>
      <c r="K68" s="280"/>
      <c r="L68" s="281"/>
      <c r="M68"/>
      <c r="N68"/>
      <c r="O68"/>
      <c r="P68"/>
      <c r="Q68"/>
      <c r="R68"/>
      <c r="S68"/>
      <c r="T68"/>
      <c r="U68"/>
      <c r="V68"/>
      <c r="W68"/>
      <c r="X68"/>
    </row>
    <row r="69" spans="1:24">
      <c r="A69" s="108" t="s">
        <v>44</v>
      </c>
      <c r="B69" s="109"/>
      <c r="C69" s="36"/>
      <c r="D69" s="110">
        <f>'[1]Summary Page 1'!$C$49</f>
        <v>0</v>
      </c>
      <c r="E69" s="110">
        <f>[1]!F001P200F2200SBBudgFY</f>
        <v>0</v>
      </c>
      <c r="F69" s="229">
        <f>'[1]Summary Page 1'!$E$49</f>
        <v>0</v>
      </c>
      <c r="G69" s="230"/>
      <c r="H69" s="111">
        <f>[1]!F001P200F2200OthBudgFY</f>
        <v>0</v>
      </c>
      <c r="I69" s="110">
        <f>D69+F69</f>
        <v>0</v>
      </c>
      <c r="J69" s="111">
        <f>E69+H69</f>
        <v>0</v>
      </c>
      <c r="K69" s="276">
        <f t="shared" ref="K69:K78" si="5">IF(I69=J69,0,IF(I69&gt;0,(J69-I69)/I69,"--"))</f>
        <v>0</v>
      </c>
      <c r="L69" s="277"/>
      <c r="M69"/>
      <c r="N69"/>
      <c r="O69"/>
      <c r="P69"/>
      <c r="Q69"/>
      <c r="R69"/>
      <c r="S69"/>
      <c r="T69"/>
      <c r="U69"/>
      <c r="V69"/>
      <c r="W69"/>
      <c r="X69"/>
    </row>
    <row r="70" spans="1:24">
      <c r="A70" s="108" t="s">
        <v>45</v>
      </c>
      <c r="B70" s="109"/>
      <c r="C70" s="112"/>
      <c r="D70" s="110">
        <f>'[1]Summary Page 1'!$C$50</f>
        <v>0</v>
      </c>
      <c r="E70" s="110">
        <f>[1]!F001P200F230024002500SBBudgFY</f>
        <v>0</v>
      </c>
      <c r="F70" s="229">
        <f>'[1]Summary Page 1'!$E$50</f>
        <v>0</v>
      </c>
      <c r="G70" s="230"/>
      <c r="H70" s="110">
        <f>[1]!F001P200F230024002500OthBudgFY</f>
        <v>0</v>
      </c>
      <c r="I70" s="110">
        <f>D70+F70</f>
        <v>0</v>
      </c>
      <c r="J70" s="111">
        <f>E70+H70</f>
        <v>0</v>
      </c>
      <c r="K70" s="276">
        <f t="shared" si="5"/>
        <v>0</v>
      </c>
      <c r="L70" s="277"/>
      <c r="M70"/>
      <c r="N70"/>
      <c r="O70"/>
      <c r="P70"/>
      <c r="Q70"/>
      <c r="R70"/>
      <c r="S70"/>
      <c r="T70"/>
      <c r="U70"/>
      <c r="V70"/>
      <c r="W70"/>
      <c r="X70"/>
    </row>
    <row r="71" spans="1:24">
      <c r="A71" s="108" t="s">
        <v>46</v>
      </c>
      <c r="B71" s="109"/>
      <c r="C71" s="65"/>
      <c r="D71" s="110">
        <f>'[1]Summary Page 1'!$C$51</f>
        <v>0</v>
      </c>
      <c r="E71" s="110">
        <f>[1]!F001P200F2600SBBudgFY</f>
        <v>0</v>
      </c>
      <c r="F71" s="229">
        <f>'[1]Summary Page 1'!$E$51</f>
        <v>0</v>
      </c>
      <c r="G71" s="230"/>
      <c r="H71" s="110">
        <f>[1]!F001P200F2600OthBudgFY</f>
        <v>0</v>
      </c>
      <c r="I71" s="110">
        <f>D71+F71</f>
        <v>0</v>
      </c>
      <c r="J71" s="111">
        <f>E71+H71</f>
        <v>0</v>
      </c>
      <c r="K71" s="276">
        <f t="shared" si="5"/>
        <v>0</v>
      </c>
      <c r="L71" s="277"/>
      <c r="M71"/>
      <c r="N71"/>
      <c r="O71"/>
      <c r="P71"/>
      <c r="Q71"/>
      <c r="R71"/>
      <c r="S71"/>
      <c r="T71"/>
      <c r="U71"/>
      <c r="V71"/>
      <c r="W71"/>
      <c r="X71"/>
    </row>
    <row r="72" spans="1:24">
      <c r="A72" s="106" t="s">
        <v>47</v>
      </c>
      <c r="B72" s="107"/>
      <c r="C72" s="36"/>
      <c r="D72" s="110">
        <f>'[1]Summary Page 1'!$C$52</f>
        <v>0</v>
      </c>
      <c r="E72" s="110">
        <f>[1]!F001P200F2900SBBudgFY</f>
        <v>0</v>
      </c>
      <c r="F72" s="229">
        <f>'[1]Summary Page 1'!$E$52</f>
        <v>0</v>
      </c>
      <c r="G72" s="230"/>
      <c r="H72" s="110">
        <f>[1]!F001P200F2900OthBudgFY</f>
        <v>0</v>
      </c>
      <c r="I72" s="110">
        <f>D72+F72</f>
        <v>0</v>
      </c>
      <c r="J72" s="111">
        <f>E72+H72</f>
        <v>0</v>
      </c>
      <c r="K72" s="276">
        <f t="shared" si="5"/>
        <v>0</v>
      </c>
      <c r="L72" s="277"/>
      <c r="M72"/>
      <c r="N72"/>
      <c r="O72"/>
      <c r="P72"/>
      <c r="Q72"/>
      <c r="R72"/>
      <c r="S72"/>
      <c r="T72"/>
      <c r="U72"/>
      <c r="V72"/>
      <c r="W72"/>
      <c r="X72"/>
    </row>
    <row r="73" spans="1:24">
      <c r="A73" s="106" t="s">
        <v>48</v>
      </c>
      <c r="B73" s="107"/>
      <c r="C73" s="36"/>
      <c r="D73" s="110">
        <f>'[1]Summary Page 1'!$C$53</f>
        <v>0</v>
      </c>
      <c r="E73" s="110">
        <f>[1]!F001P200F3000SBBudgFY</f>
        <v>0</v>
      </c>
      <c r="F73" s="229">
        <f>'[1]Summary Page 1'!$E$53</f>
        <v>0</v>
      </c>
      <c r="G73" s="230"/>
      <c r="H73" s="110">
        <f>[1]!F001P200F3000OthBudgFY</f>
        <v>0</v>
      </c>
      <c r="I73" s="110">
        <f>D73+F73</f>
        <v>0</v>
      </c>
      <c r="J73" s="111">
        <f>E73+H73</f>
        <v>0</v>
      </c>
      <c r="K73" s="276">
        <f t="shared" si="5"/>
        <v>0</v>
      </c>
      <c r="L73" s="277"/>
      <c r="M73"/>
      <c r="N73"/>
      <c r="O73"/>
      <c r="P73"/>
      <c r="Q73"/>
      <c r="R73"/>
      <c r="S73"/>
      <c r="T73"/>
      <c r="U73"/>
      <c r="V73"/>
      <c r="W73"/>
      <c r="X73"/>
    </row>
    <row r="74" spans="1:24">
      <c r="A74" s="116" t="s">
        <v>54</v>
      </c>
      <c r="B74" s="117"/>
      <c r="C74" s="36"/>
      <c r="D74" s="118">
        <f t="shared" ref="D74" si="6">SUM(D65:D73)</f>
        <v>0</v>
      </c>
      <c r="E74" s="118">
        <f t="shared" ref="E74:J74" si="7">SUM(E65:E73)</f>
        <v>0</v>
      </c>
      <c r="F74" s="299">
        <f t="shared" si="7"/>
        <v>0</v>
      </c>
      <c r="G74" s="300"/>
      <c r="H74" s="118">
        <f t="shared" si="7"/>
        <v>0</v>
      </c>
      <c r="I74" s="110">
        <f t="shared" si="7"/>
        <v>0</v>
      </c>
      <c r="J74" s="110">
        <f t="shared" si="7"/>
        <v>0</v>
      </c>
      <c r="K74" s="276">
        <f t="shared" si="5"/>
        <v>0</v>
      </c>
      <c r="L74" s="277"/>
      <c r="M74"/>
      <c r="N74"/>
      <c r="O74"/>
      <c r="P74"/>
      <c r="Q74"/>
      <c r="R74"/>
      <c r="S74"/>
      <c r="T74"/>
      <c r="U74"/>
      <c r="V74"/>
      <c r="W74"/>
      <c r="X74"/>
    </row>
    <row r="75" spans="1:24">
      <c r="A75" s="119" t="s">
        <v>55</v>
      </c>
      <c r="B75" s="120"/>
      <c r="C75" s="120"/>
      <c r="D75" s="110">
        <f>'[1]Summary Page 1'!$C$55</f>
        <v>0</v>
      </c>
      <c r="E75" s="118">
        <f>[1]!F001P400SBBudgFY</f>
        <v>0</v>
      </c>
      <c r="F75" s="229">
        <f>'[1]Summary Page 1'!$E$55</f>
        <v>0</v>
      </c>
      <c r="G75" s="230"/>
      <c r="H75" s="118">
        <f>[1]!F001P400OthBudgFy</f>
        <v>0</v>
      </c>
      <c r="I75" s="110">
        <f>D75+F75</f>
        <v>0</v>
      </c>
      <c r="J75" s="111">
        <f>E75+H75</f>
        <v>0</v>
      </c>
      <c r="K75" s="276">
        <f t="shared" si="5"/>
        <v>0</v>
      </c>
      <c r="L75" s="277"/>
      <c r="M75"/>
      <c r="N75"/>
      <c r="O75"/>
      <c r="P75"/>
      <c r="Q75"/>
      <c r="R75"/>
      <c r="S75"/>
      <c r="T75"/>
      <c r="U75"/>
      <c r="V75"/>
      <c r="W75"/>
      <c r="X75"/>
    </row>
    <row r="76" spans="1:24">
      <c r="A76" s="121" t="s">
        <v>56</v>
      </c>
      <c r="B76" s="32"/>
      <c r="C76" s="32"/>
      <c r="D76" s="115">
        <f>'[1]Summary Page 1'!$C$56</f>
        <v>0</v>
      </c>
      <c r="E76" s="122">
        <f>[1]!F001P510SBBudgFY</f>
        <v>0</v>
      </c>
      <c r="F76" s="282">
        <f>'[1]Summary Page 1'!$E$56</f>
        <v>0</v>
      </c>
      <c r="G76" s="283"/>
      <c r="H76" s="122">
        <f>[1]!F001P510OthBudgFY</f>
        <v>0</v>
      </c>
      <c r="I76" s="115">
        <f>D76+F76</f>
        <v>0</v>
      </c>
      <c r="J76" s="113">
        <f>E76+H76</f>
        <v>0</v>
      </c>
      <c r="K76" s="302">
        <f t="shared" si="5"/>
        <v>0</v>
      </c>
      <c r="L76" s="303"/>
      <c r="M76"/>
      <c r="N76"/>
      <c r="O76"/>
      <c r="P76"/>
      <c r="Q76"/>
      <c r="R76"/>
      <c r="S76"/>
      <c r="T76"/>
      <c r="U76"/>
      <c r="V76"/>
      <c r="W76"/>
      <c r="X76"/>
    </row>
    <row r="77" spans="1:24">
      <c r="A77" s="119" t="s">
        <v>57</v>
      </c>
      <c r="B77" s="120"/>
      <c r="C77" s="120"/>
      <c r="D77" s="110">
        <f>'[1]Summary Page 1'!$C$57</f>
        <v>0</v>
      </c>
      <c r="E77" s="118">
        <f>[1]!F001P530SBBudgFY</f>
        <v>0</v>
      </c>
      <c r="F77" s="229">
        <f>'[1]Summary Page 1'!$E$57</f>
        <v>0</v>
      </c>
      <c r="G77" s="230"/>
      <c r="H77" s="118">
        <f>[1]!F001P530OthBudgFY</f>
        <v>0</v>
      </c>
      <c r="I77" s="110">
        <f>D77+F77</f>
        <v>0</v>
      </c>
      <c r="J77" s="111">
        <f>E77+H77</f>
        <v>0</v>
      </c>
      <c r="K77" s="276">
        <f t="shared" si="5"/>
        <v>0</v>
      </c>
      <c r="L77" s="277"/>
      <c r="M77"/>
      <c r="N77"/>
      <c r="O77"/>
      <c r="P77"/>
      <c r="Q77"/>
      <c r="R77"/>
      <c r="S77"/>
      <c r="T77"/>
      <c r="U77"/>
      <c r="V77"/>
      <c r="W77"/>
      <c r="X77"/>
    </row>
    <row r="78" spans="1:24">
      <c r="A78" s="119" t="s">
        <v>58</v>
      </c>
      <c r="B78" s="120"/>
      <c r="C78" s="123"/>
      <c r="D78" s="225">
        <f>'[1]Summary Page 1'!$C$58</f>
        <v>0</v>
      </c>
      <c r="E78" s="250">
        <f>[1]!F001P540SBBudgFY</f>
        <v>0</v>
      </c>
      <c r="F78" s="231">
        <f>'[1]Summary Page 1'!$E$58</f>
        <v>0</v>
      </c>
      <c r="G78" s="232"/>
      <c r="H78" s="250">
        <f>[1]!F001P540OthBudgFY</f>
        <v>0</v>
      </c>
      <c r="I78" s="225">
        <f>D78+F78</f>
        <v>0</v>
      </c>
      <c r="J78" s="225">
        <f>E78+H78</f>
        <v>0</v>
      </c>
      <c r="K78" s="278">
        <f t="shared" si="5"/>
        <v>0</v>
      </c>
      <c r="L78" s="279"/>
      <c r="M78"/>
      <c r="N78"/>
      <c r="O78"/>
      <c r="P78"/>
      <c r="Q78"/>
      <c r="R78"/>
      <c r="S78"/>
      <c r="T78"/>
      <c r="U78"/>
      <c r="V78"/>
      <c r="W78"/>
      <c r="X78"/>
    </row>
    <row r="79" spans="1:24">
      <c r="A79" s="119" t="s">
        <v>59</v>
      </c>
      <c r="B79" s="120"/>
      <c r="C79" s="123"/>
      <c r="D79" s="238"/>
      <c r="E79" s="251"/>
      <c r="F79" s="233"/>
      <c r="G79" s="234"/>
      <c r="H79" s="251"/>
      <c r="I79" s="238"/>
      <c r="J79" s="238"/>
      <c r="K79" s="280"/>
      <c r="L79" s="281"/>
      <c r="M79"/>
      <c r="N79"/>
      <c r="O79"/>
      <c r="P79"/>
      <c r="Q79"/>
      <c r="R79"/>
      <c r="S79"/>
      <c r="T79"/>
      <c r="U79"/>
      <c r="V79"/>
      <c r="W79"/>
      <c r="X79"/>
    </row>
    <row r="80" spans="1:24">
      <c r="A80" s="121" t="s">
        <v>60</v>
      </c>
      <c r="B80" s="32"/>
      <c r="C80" s="123"/>
      <c r="D80" s="110">
        <f>'[1]Summary Page 1'!$C$60</f>
        <v>0</v>
      </c>
      <c r="E80" s="124">
        <f>[1]!F001P550SBBudgFY</f>
        <v>0</v>
      </c>
      <c r="F80" s="229">
        <f>'[1]Summary Page 1'!$E$60</f>
        <v>0</v>
      </c>
      <c r="G80" s="230"/>
      <c r="H80" s="124">
        <f>[1]!F001P550OthBudgFY</f>
        <v>0</v>
      </c>
      <c r="I80" s="110">
        <f>D80+F80</f>
        <v>0</v>
      </c>
      <c r="J80" s="113">
        <f>E80+H80</f>
        <v>0</v>
      </c>
      <c r="K80" s="302">
        <f>IF(I80=J80,0,IF(I80&gt;0,(J80-I80)/I80,"--"))</f>
        <v>0</v>
      </c>
      <c r="L80" s="303"/>
      <c r="M80"/>
      <c r="N80"/>
      <c r="O80"/>
      <c r="P80"/>
      <c r="Q80"/>
      <c r="R80"/>
      <c r="S80"/>
      <c r="T80"/>
      <c r="U80"/>
      <c r="V80"/>
      <c r="W80"/>
      <c r="X80"/>
    </row>
    <row r="81" spans="1:24">
      <c r="A81" s="121" t="s">
        <v>64</v>
      </c>
      <c r="B81" s="32"/>
      <c r="C81" s="123"/>
      <c r="D81" s="182">
        <f>SUM(D74:D80)+D64</f>
        <v>0</v>
      </c>
      <c r="E81" s="183">
        <f>SUM(E74:E80)+E64</f>
        <v>0</v>
      </c>
      <c r="F81" s="305">
        <f>SUM(F74:F80)+F64</f>
        <v>0</v>
      </c>
      <c r="G81" s="306"/>
      <c r="H81" s="183">
        <f>SUM(H74:H80)+H64</f>
        <v>0</v>
      </c>
      <c r="I81" s="183">
        <f>SUM(I74:I80)+I64</f>
        <v>0</v>
      </c>
      <c r="J81" s="183">
        <f>SUM(J74:J80)+J64</f>
        <v>0</v>
      </c>
      <c r="K81" s="278">
        <f>IF(I81=J81,0,IF(I81&gt;0,(J81-I81)/I81,"--"))</f>
        <v>0</v>
      </c>
      <c r="L81" s="279"/>
      <c r="M81"/>
      <c r="N81"/>
      <c r="O81"/>
      <c r="P81"/>
      <c r="Q81"/>
      <c r="R81"/>
      <c r="S81"/>
      <c r="T81"/>
      <c r="U81"/>
      <c r="V81"/>
      <c r="W81"/>
      <c r="X81"/>
    </row>
    <row r="82" spans="1:24">
      <c r="A82" s="191" t="s">
        <v>140</v>
      </c>
      <c r="B82" s="191"/>
      <c r="C82" s="192"/>
      <c r="D82" s="187"/>
      <c r="E82" s="187"/>
      <c r="F82" s="310"/>
      <c r="G82" s="310"/>
      <c r="H82" s="187"/>
      <c r="I82" s="325">
        <f>'[1]Page 1'!K43</f>
        <v>0</v>
      </c>
      <c r="J82" s="186">
        <f>'[1]Page 1'!L43</f>
        <v>0</v>
      </c>
      <c r="K82" s="310"/>
      <c r="L82" s="310"/>
      <c r="M82"/>
      <c r="N82"/>
      <c r="O82"/>
      <c r="P82"/>
      <c r="Q82"/>
      <c r="R82"/>
      <c r="S82"/>
      <c r="T82"/>
      <c r="U82"/>
      <c r="V82"/>
      <c r="W82"/>
      <c r="X82"/>
    </row>
    <row r="83" spans="1:24">
      <c r="A83" s="125" t="s">
        <v>131</v>
      </c>
      <c r="B83" s="82"/>
      <c r="C83" s="126"/>
      <c r="D83" s="184">
        <f>D81</f>
        <v>0</v>
      </c>
      <c r="E83" s="184">
        <f>E81</f>
        <v>0</v>
      </c>
      <c r="F83" s="307">
        <f>F81</f>
        <v>0</v>
      </c>
      <c r="G83" s="308"/>
      <c r="H83" s="184">
        <f>H81</f>
        <v>0</v>
      </c>
      <c r="I83" s="184">
        <f>I81+I82</f>
        <v>0</v>
      </c>
      <c r="J83" s="185">
        <f>J81+J82</f>
        <v>0</v>
      </c>
      <c r="K83" s="309">
        <f>IF(I83=J83,0,IF(I83&gt;0,(J83-I83)/I83,"--"))</f>
        <v>0</v>
      </c>
      <c r="L83" s="309"/>
      <c r="M83"/>
      <c r="N83"/>
      <c r="O83"/>
      <c r="P83"/>
      <c r="Q83"/>
      <c r="R83"/>
      <c r="S83"/>
      <c r="T83"/>
      <c r="U83"/>
      <c r="V83"/>
      <c r="W83"/>
      <c r="X83"/>
    </row>
    <row r="84" spans="1:24">
      <c r="A84" s="70"/>
      <c r="B84" s="70"/>
      <c r="C84" s="33"/>
      <c r="D84" s="127"/>
      <c r="E84" s="127"/>
      <c r="F84" s="127"/>
      <c r="G84" s="127"/>
      <c r="H84" s="127"/>
      <c r="I84" s="127"/>
      <c r="J84" s="127"/>
      <c r="K84" s="127"/>
      <c r="L84" s="188"/>
      <c r="M84"/>
      <c r="N84"/>
      <c r="O84"/>
      <c r="P84"/>
      <c r="Q84"/>
      <c r="R84"/>
      <c r="S84"/>
      <c r="T84"/>
      <c r="U84"/>
      <c r="V84"/>
      <c r="W84"/>
      <c r="X84"/>
    </row>
    <row r="85" spans="1:24" ht="12.75" customHeight="1">
      <c r="A85"/>
      <c r="B85"/>
      <c r="C85"/>
      <c r="D85"/>
      <c r="E85"/>
      <c r="F85"/>
      <c r="G85"/>
      <c r="H85"/>
      <c r="I85"/>
      <c r="J85"/>
      <c r="K85"/>
      <c r="L85"/>
      <c r="M85"/>
      <c r="N85"/>
      <c r="O85"/>
      <c r="P85"/>
      <c r="Q85"/>
      <c r="R85"/>
      <c r="S85"/>
      <c r="T85"/>
      <c r="U85"/>
      <c r="V85"/>
      <c r="W85"/>
      <c r="X85"/>
    </row>
    <row r="86" spans="1:24" ht="12.75" customHeight="1">
      <c r="A86" s="239" t="s">
        <v>61</v>
      </c>
      <c r="B86" s="240"/>
      <c r="C86" s="240"/>
      <c r="D86" s="240"/>
      <c r="E86" s="240"/>
      <c r="F86" s="240"/>
      <c r="G86" s="241"/>
      <c r="H86" s="128"/>
      <c r="I86" s="128"/>
      <c r="J86" s="34"/>
      <c r="K86" s="34"/>
      <c r="L86"/>
      <c r="M86"/>
      <c r="N86"/>
      <c r="O86"/>
      <c r="P86"/>
      <c r="Q86"/>
      <c r="R86"/>
      <c r="S86"/>
      <c r="T86"/>
      <c r="U86"/>
      <c r="V86"/>
      <c r="W86"/>
      <c r="X86"/>
    </row>
    <row r="87" spans="1:24" ht="12.75" customHeight="1">
      <c r="A87" s="46"/>
      <c r="B87" s="36"/>
      <c r="C87" s="4"/>
      <c r="D87" s="3"/>
      <c r="E87" s="4" t="s">
        <v>62</v>
      </c>
      <c r="F87" s="242" t="s">
        <v>63</v>
      </c>
      <c r="G87" s="243"/>
      <c r="H87" s="129"/>
      <c r="I87" s="129"/>
      <c r="J87" s="129"/>
      <c r="K87" s="129"/>
      <c r="L87"/>
      <c r="M87"/>
      <c r="N87"/>
      <c r="O87"/>
      <c r="P87"/>
      <c r="Q87"/>
      <c r="R87"/>
      <c r="S87"/>
      <c r="T87"/>
      <c r="U87"/>
      <c r="V87"/>
      <c r="W87"/>
      <c r="X87"/>
    </row>
    <row r="88" spans="1:24" ht="12.75" customHeight="1">
      <c r="A88" s="46"/>
      <c r="B88" s="36"/>
      <c r="C88" s="99" t="s">
        <v>64</v>
      </c>
      <c r="D88" s="100"/>
      <c r="E88" s="4" t="s">
        <v>65</v>
      </c>
      <c r="F88" s="291" t="s">
        <v>65</v>
      </c>
      <c r="G88" s="301"/>
      <c r="H88" s="129"/>
      <c r="I88" s="129"/>
      <c r="J88" s="129"/>
      <c r="K88" s="129"/>
      <c r="L88"/>
      <c r="M88"/>
      <c r="N88"/>
      <c r="O88"/>
      <c r="P88"/>
      <c r="Q88"/>
      <c r="R88"/>
      <c r="S88"/>
      <c r="T88"/>
      <c r="U88"/>
      <c r="V88"/>
      <c r="W88"/>
      <c r="X88"/>
    </row>
    <row r="89" spans="1:24" ht="12.75" customHeight="1">
      <c r="A89" s="130" t="s">
        <v>66</v>
      </c>
      <c r="B89" s="36"/>
      <c r="C89" s="98"/>
      <c r="D89" s="103"/>
      <c r="E89" s="4" t="s">
        <v>38</v>
      </c>
      <c r="F89" s="291" t="s">
        <v>38</v>
      </c>
      <c r="G89" s="301"/>
      <c r="H89" s="129"/>
      <c r="I89" s="129"/>
      <c r="J89" s="129"/>
      <c r="K89" s="129"/>
      <c r="L89"/>
      <c r="M89"/>
      <c r="N89"/>
      <c r="O89"/>
      <c r="P89"/>
      <c r="Q89"/>
      <c r="R89"/>
      <c r="S89"/>
      <c r="T89"/>
      <c r="U89"/>
      <c r="V89"/>
      <c r="W89"/>
      <c r="X89"/>
    </row>
    <row r="90" spans="1:24" ht="12.75" customHeight="1">
      <c r="A90" s="105"/>
      <c r="B90" s="131"/>
      <c r="C90" s="2" t="s">
        <v>39</v>
      </c>
      <c r="D90" s="132" t="s">
        <v>31</v>
      </c>
      <c r="E90" s="2" t="s">
        <v>67</v>
      </c>
      <c r="F90" s="293" t="s">
        <v>39</v>
      </c>
      <c r="G90" s="304"/>
      <c r="H90" s="129"/>
      <c r="I90" s="129"/>
      <c r="J90" s="129"/>
      <c r="K90" s="129"/>
      <c r="L90"/>
      <c r="M90"/>
      <c r="N90"/>
      <c r="O90"/>
      <c r="P90"/>
      <c r="Q90"/>
      <c r="R90"/>
      <c r="S90"/>
      <c r="T90"/>
      <c r="U90"/>
      <c r="V90"/>
      <c r="W90"/>
      <c r="X90"/>
    </row>
    <row r="91" spans="1:24" ht="12.75" customHeight="1">
      <c r="A91" s="133" t="s">
        <v>68</v>
      </c>
      <c r="B91" s="134"/>
      <c r="C91" s="135">
        <f>[1]!SummMOPY</f>
        <v>0</v>
      </c>
      <c r="D91" s="135">
        <f>[1]!SummMOBY</f>
        <v>0</v>
      </c>
      <c r="E91" s="133">
        <f t="shared" ref="E91:E106" si="8">D91-C91</f>
        <v>0</v>
      </c>
      <c r="F91" s="244">
        <f t="shared" ref="F91:F106" si="9">IF(C91=D91,0,IF(C91&gt;0,E91/C91,"--"))</f>
        <v>0</v>
      </c>
      <c r="G91" s="245"/>
      <c r="H91" s="129"/>
      <c r="I91" s="129"/>
      <c r="J91" s="129"/>
      <c r="K91" s="129"/>
      <c r="L91"/>
      <c r="M91"/>
      <c r="N91"/>
      <c r="O91"/>
      <c r="P91"/>
      <c r="Q91"/>
      <c r="R91"/>
      <c r="S91"/>
      <c r="T91"/>
      <c r="U91"/>
      <c r="V91"/>
      <c r="W91"/>
      <c r="X91"/>
    </row>
    <row r="92" spans="1:24" ht="12.75" customHeight="1">
      <c r="A92" s="136" t="s">
        <v>69</v>
      </c>
      <c r="B92" s="137"/>
      <c r="C92" s="138">
        <f>[1]!SummInstImprovPY</f>
        <v>0</v>
      </c>
      <c r="D92" s="138">
        <f>[1]!SummInstImprovBY</f>
        <v>0</v>
      </c>
      <c r="E92" s="133">
        <f t="shared" si="8"/>
        <v>0</v>
      </c>
      <c r="F92" s="244">
        <f t="shared" si="9"/>
        <v>0</v>
      </c>
      <c r="G92" s="245"/>
      <c r="H92" s="129"/>
      <c r="I92" s="129"/>
      <c r="J92" s="129"/>
      <c r="K92" s="129"/>
      <c r="L92"/>
      <c r="M92"/>
      <c r="N92"/>
      <c r="O92"/>
      <c r="P92"/>
      <c r="Q92"/>
      <c r="R92"/>
      <c r="S92"/>
      <c r="T92"/>
      <c r="U92"/>
      <c r="V92"/>
      <c r="W92"/>
      <c r="X92"/>
    </row>
    <row r="93" spans="1:24" ht="12.75" customHeight="1">
      <c r="A93" s="136" t="s">
        <v>125</v>
      </c>
      <c r="B93" s="137"/>
      <c r="C93" s="138">
        <f>[1]!SummELLPY</f>
        <v>0</v>
      </c>
      <c r="D93" s="115">
        <f>[1]!SummELLBY</f>
        <v>0</v>
      </c>
      <c r="E93" s="133">
        <f t="shared" si="8"/>
        <v>0</v>
      </c>
      <c r="F93" s="244">
        <f t="shared" si="9"/>
        <v>0</v>
      </c>
      <c r="G93" s="245"/>
      <c r="H93" s="129"/>
      <c r="I93" s="129"/>
      <c r="J93" s="129"/>
      <c r="K93" s="129"/>
      <c r="L93"/>
      <c r="M93"/>
      <c r="N93"/>
      <c r="O93"/>
      <c r="P93"/>
      <c r="Q93"/>
      <c r="R93"/>
      <c r="S93"/>
      <c r="T93"/>
      <c r="U93"/>
      <c r="V93"/>
      <c r="W93"/>
      <c r="X93"/>
    </row>
    <row r="94" spans="1:24" ht="12.75" customHeight="1">
      <c r="A94" s="136" t="s">
        <v>70</v>
      </c>
      <c r="B94" s="137"/>
      <c r="C94" s="138">
        <f>[1]!SummCompInstrPY</f>
        <v>0</v>
      </c>
      <c r="D94" s="115">
        <f>[1]!SummCompInstrBY</f>
        <v>0</v>
      </c>
      <c r="E94" s="139">
        <f t="shared" si="8"/>
        <v>0</v>
      </c>
      <c r="F94" s="284">
        <f t="shared" si="9"/>
        <v>0</v>
      </c>
      <c r="G94" s="285"/>
      <c r="H94" s="129"/>
      <c r="I94" s="129"/>
      <c r="J94" s="129"/>
      <c r="K94" s="129"/>
      <c r="L94"/>
      <c r="M94"/>
      <c r="N94"/>
      <c r="O94"/>
      <c r="P94"/>
      <c r="Q94"/>
      <c r="R94"/>
      <c r="S94"/>
      <c r="T94"/>
      <c r="U94"/>
      <c r="V94"/>
      <c r="W94"/>
      <c r="X94"/>
    </row>
    <row r="95" spans="1:24" ht="12.75" customHeight="1">
      <c r="A95" s="140" t="s">
        <v>71</v>
      </c>
      <c r="B95" s="141"/>
      <c r="C95" s="142">
        <f>[1]!SummCSFPY</f>
        <v>0</v>
      </c>
      <c r="D95" s="142">
        <f>[1]!SummCSFBY</f>
        <v>0</v>
      </c>
      <c r="E95" s="139">
        <f t="shared" si="8"/>
        <v>0</v>
      </c>
      <c r="F95" s="284">
        <f t="shared" si="9"/>
        <v>0</v>
      </c>
      <c r="G95" s="285"/>
      <c r="H95" s="129"/>
      <c r="I95" s="129"/>
      <c r="J95" s="129"/>
      <c r="K95" s="129"/>
      <c r="L95"/>
      <c r="M95"/>
      <c r="N95"/>
      <c r="O95"/>
      <c r="P95"/>
      <c r="Q95"/>
      <c r="R95"/>
      <c r="S95"/>
      <c r="T95"/>
      <c r="U95"/>
      <c r="V95"/>
      <c r="W95"/>
      <c r="X95"/>
    </row>
    <row r="96" spans="1:24" ht="12.75" customHeight="1">
      <c r="A96" s="143" t="s">
        <v>72</v>
      </c>
      <c r="B96" s="144"/>
      <c r="C96" s="111">
        <f>[1]!SummFedProjectsPY</f>
        <v>0</v>
      </c>
      <c r="D96" s="111">
        <f>[1]!SummFedProjectsBY</f>
        <v>0</v>
      </c>
      <c r="E96" s="145">
        <f t="shared" si="8"/>
        <v>0</v>
      </c>
      <c r="F96" s="284">
        <f t="shared" si="9"/>
        <v>0</v>
      </c>
      <c r="G96" s="285"/>
      <c r="H96" s="129"/>
      <c r="I96" s="129"/>
      <c r="J96" s="129"/>
      <c r="K96" s="129"/>
      <c r="L96"/>
      <c r="M96"/>
      <c r="N96"/>
      <c r="O96"/>
      <c r="P96"/>
      <c r="Q96"/>
      <c r="R96"/>
      <c r="S96"/>
      <c r="T96"/>
      <c r="U96"/>
      <c r="V96"/>
      <c r="W96"/>
      <c r="X96"/>
    </row>
    <row r="97" spans="1:24" ht="12.75" customHeight="1">
      <c r="A97" s="146" t="s">
        <v>73</v>
      </c>
      <c r="B97" s="147"/>
      <c r="C97" s="110">
        <f>[1]!SummStateProjectsPY</f>
        <v>0</v>
      </c>
      <c r="D97" s="110">
        <f>[1]!SummStateProjectsBY</f>
        <v>0</v>
      </c>
      <c r="E97" s="1">
        <f t="shared" si="8"/>
        <v>0</v>
      </c>
      <c r="F97" s="284">
        <f t="shared" si="9"/>
        <v>0</v>
      </c>
      <c r="G97" s="285"/>
      <c r="H97" s="129"/>
      <c r="I97" s="129"/>
      <c r="J97" s="129"/>
      <c r="K97" s="129"/>
      <c r="L97"/>
      <c r="M97"/>
      <c r="N97"/>
      <c r="O97"/>
      <c r="P97"/>
      <c r="Q97"/>
      <c r="R97"/>
      <c r="S97"/>
      <c r="T97"/>
      <c r="U97"/>
      <c r="V97"/>
      <c r="W97"/>
      <c r="X97"/>
    </row>
    <row r="98" spans="1:24" ht="12.75" customHeight="1">
      <c r="A98" s="143" t="s">
        <v>74</v>
      </c>
      <c r="B98" s="144"/>
      <c r="C98" s="110">
        <f>[1]!SummUCOPY</f>
        <v>0</v>
      </c>
      <c r="D98" s="110">
        <f>[1]!SummUCOBY</f>
        <v>0</v>
      </c>
      <c r="E98" s="1">
        <f t="shared" si="8"/>
        <v>0</v>
      </c>
      <c r="F98" s="284">
        <f t="shared" si="9"/>
        <v>0</v>
      </c>
      <c r="G98" s="285"/>
      <c r="H98" s="33"/>
      <c r="I98" s="33"/>
      <c r="J98" s="33"/>
      <c r="K98" s="33"/>
      <c r="L98"/>
      <c r="M98"/>
      <c r="N98"/>
      <c r="O98"/>
      <c r="P98"/>
      <c r="Q98"/>
      <c r="R98"/>
      <c r="S98"/>
      <c r="T98"/>
      <c r="U98"/>
      <c r="V98"/>
      <c r="W98"/>
      <c r="X98"/>
    </row>
    <row r="99" spans="1:24" ht="12.75" customHeight="1">
      <c r="A99" s="143" t="s">
        <v>75</v>
      </c>
      <c r="B99" s="144"/>
      <c r="C99" s="110">
        <f>[1]!SummNSFPY</f>
        <v>0</v>
      </c>
      <c r="D99" s="110">
        <f>[1]!SummNSFBY</f>
        <v>0</v>
      </c>
      <c r="E99" s="1">
        <f t="shared" si="8"/>
        <v>0</v>
      </c>
      <c r="F99" s="284">
        <f t="shared" si="9"/>
        <v>0</v>
      </c>
      <c r="G99" s="285"/>
      <c r="H99" s="129"/>
      <c r="I99" s="129"/>
      <c r="J99" s="129"/>
      <c r="K99" s="129"/>
      <c r="L99"/>
      <c r="M99"/>
      <c r="N99"/>
      <c r="O99"/>
      <c r="P99"/>
      <c r="Q99"/>
      <c r="R99"/>
      <c r="S99"/>
      <c r="T99"/>
      <c r="U99"/>
      <c r="V99"/>
      <c r="W99"/>
      <c r="X99"/>
    </row>
    <row r="100" spans="1:24" ht="12.75" customHeight="1">
      <c r="A100" s="143" t="s">
        <v>76</v>
      </c>
      <c r="B100" s="144"/>
      <c r="C100" s="110">
        <f>[1]!SummAdjacentWaysPY</f>
        <v>0</v>
      </c>
      <c r="D100" s="110">
        <f>[1]!SummAdjacentWaysBY</f>
        <v>0</v>
      </c>
      <c r="E100" s="1">
        <f t="shared" si="8"/>
        <v>0</v>
      </c>
      <c r="F100" s="284">
        <f t="shared" si="9"/>
        <v>0</v>
      </c>
      <c r="G100" s="285"/>
      <c r="H100" s="129"/>
      <c r="I100" s="129"/>
      <c r="J100" s="129"/>
      <c r="K100" s="129"/>
      <c r="L100"/>
      <c r="M100"/>
      <c r="N100"/>
      <c r="O100"/>
      <c r="P100"/>
      <c r="Q100"/>
      <c r="R100"/>
      <c r="S100"/>
      <c r="T100"/>
      <c r="U100"/>
      <c r="V100"/>
      <c r="W100"/>
      <c r="X100"/>
    </row>
    <row r="101" spans="1:24" ht="12.75" customHeight="1">
      <c r="A101" s="143" t="s">
        <v>77</v>
      </c>
      <c r="B101" s="144"/>
      <c r="C101" s="110">
        <f>[1]!SummDebtServicePY</f>
        <v>0</v>
      </c>
      <c r="D101" s="110">
        <f>[1]!SumDebtServiceBY</f>
        <v>0</v>
      </c>
      <c r="E101" s="1">
        <f t="shared" si="8"/>
        <v>0</v>
      </c>
      <c r="F101" s="284">
        <f t="shared" si="9"/>
        <v>0</v>
      </c>
      <c r="G101" s="285"/>
      <c r="H101" s="129"/>
      <c r="I101" s="129"/>
      <c r="J101" s="129"/>
      <c r="K101" s="129"/>
      <c r="L101"/>
      <c r="M101"/>
      <c r="N101"/>
      <c r="O101"/>
      <c r="P101"/>
      <c r="Q101"/>
      <c r="R101"/>
      <c r="S101"/>
      <c r="T101"/>
      <c r="U101"/>
      <c r="V101"/>
      <c r="W101"/>
      <c r="X101"/>
    </row>
    <row r="102" spans="1:24" ht="12.75" customHeight="1">
      <c r="A102" s="148" t="s">
        <v>78</v>
      </c>
      <c r="B102" s="61"/>
      <c r="C102" s="115">
        <f>[1]!SummSchoolPlantPY</f>
        <v>0</v>
      </c>
      <c r="D102" s="110">
        <f>[1]!SummSchoolPlantBY</f>
        <v>0</v>
      </c>
      <c r="E102" s="1">
        <f t="shared" si="8"/>
        <v>0</v>
      </c>
      <c r="F102" s="284">
        <f t="shared" si="9"/>
        <v>0</v>
      </c>
      <c r="G102" s="285"/>
      <c r="H102" s="129"/>
      <c r="I102" s="129"/>
      <c r="J102" s="129"/>
      <c r="K102" s="129"/>
      <c r="L102"/>
      <c r="M102"/>
      <c r="N102"/>
      <c r="O102"/>
      <c r="P102"/>
      <c r="Q102"/>
      <c r="R102"/>
      <c r="S102"/>
      <c r="T102"/>
      <c r="U102"/>
      <c r="V102"/>
      <c r="W102"/>
      <c r="X102"/>
    </row>
    <row r="103" spans="1:24" ht="12.75" customHeight="1">
      <c r="A103" s="143" t="s">
        <v>79</v>
      </c>
      <c r="B103" s="144"/>
      <c r="C103" s="110">
        <f>[1]!SummAuxOpsPY</f>
        <v>0</v>
      </c>
      <c r="D103" s="110">
        <f>[1]!SummAuxOpsBY</f>
        <v>0</v>
      </c>
      <c r="E103" s="1">
        <f t="shared" si="8"/>
        <v>0</v>
      </c>
      <c r="F103" s="284">
        <f t="shared" si="9"/>
        <v>0</v>
      </c>
      <c r="G103" s="285"/>
      <c r="H103" s="129"/>
      <c r="I103" s="129"/>
      <c r="J103" s="129"/>
      <c r="K103" s="129"/>
      <c r="L103"/>
      <c r="M103"/>
      <c r="N103"/>
      <c r="O103"/>
      <c r="P103"/>
      <c r="Q103"/>
      <c r="R103"/>
      <c r="S103"/>
      <c r="T103"/>
      <c r="U103"/>
      <c r="V103"/>
      <c r="W103"/>
      <c r="X103"/>
    </row>
    <row r="104" spans="1:24" ht="12.75" customHeight="1">
      <c r="A104" s="143" t="s">
        <v>80</v>
      </c>
      <c r="B104" s="144"/>
      <c r="C104" s="110">
        <f>[1]!SummBondBuildingPY</f>
        <v>0</v>
      </c>
      <c r="D104" s="110">
        <f>[1]!SummBondBuildingBY</f>
        <v>0</v>
      </c>
      <c r="E104" s="1">
        <f t="shared" si="8"/>
        <v>0</v>
      </c>
      <c r="F104" s="284">
        <f t="shared" si="9"/>
        <v>0</v>
      </c>
      <c r="G104" s="285"/>
      <c r="H104" s="129"/>
      <c r="I104" s="129"/>
      <c r="J104" s="129"/>
      <c r="K104" s="129"/>
      <c r="L104"/>
      <c r="M104"/>
      <c r="N104"/>
      <c r="O104"/>
      <c r="P104"/>
      <c r="Q104"/>
      <c r="R104"/>
      <c r="S104"/>
      <c r="T104"/>
      <c r="U104"/>
      <c r="V104"/>
      <c r="W104"/>
      <c r="X104"/>
    </row>
    <row r="105" spans="1:24" ht="12.75" customHeight="1">
      <c r="A105" s="143" t="s">
        <v>81</v>
      </c>
      <c r="B105" s="144"/>
      <c r="C105" s="110">
        <f>[1]!SummFoodServicePY</f>
        <v>0</v>
      </c>
      <c r="D105" s="110">
        <f>[1]!SummFoodServiceBY</f>
        <v>0</v>
      </c>
      <c r="E105" s="1">
        <f t="shared" si="8"/>
        <v>0</v>
      </c>
      <c r="F105" s="284">
        <f t="shared" si="9"/>
        <v>0</v>
      </c>
      <c r="G105" s="285"/>
      <c r="H105" s="129"/>
      <c r="I105" s="129"/>
      <c r="J105" s="129"/>
      <c r="K105" s="129"/>
      <c r="L105"/>
      <c r="M105"/>
      <c r="N105"/>
      <c r="O105"/>
      <c r="P105"/>
      <c r="Q105"/>
      <c r="R105"/>
      <c r="S105"/>
      <c r="T105"/>
      <c r="U105"/>
      <c r="V105"/>
      <c r="W105"/>
      <c r="X105"/>
    </row>
    <row r="106" spans="1:24" ht="12.75" customHeight="1">
      <c r="A106" s="149" t="s">
        <v>36</v>
      </c>
      <c r="B106" s="150"/>
      <c r="C106" s="115">
        <f>[1]!SummOtherPY</f>
        <v>0</v>
      </c>
      <c r="D106" s="115">
        <f>[1]!SummOtherBY</f>
        <v>0</v>
      </c>
      <c r="E106" s="114">
        <f t="shared" si="8"/>
        <v>0</v>
      </c>
      <c r="F106" s="244">
        <f t="shared" si="9"/>
        <v>0</v>
      </c>
      <c r="G106" s="245"/>
      <c r="H106" s="129"/>
      <c r="I106" s="129"/>
      <c r="J106" s="129"/>
      <c r="K106" s="129"/>
      <c r="L106"/>
      <c r="M106"/>
      <c r="N106"/>
      <c r="O106"/>
      <c r="P106"/>
      <c r="Q106"/>
      <c r="R106"/>
      <c r="S106"/>
      <c r="T106"/>
      <c r="U106"/>
      <c r="V106"/>
      <c r="W106"/>
      <c r="X106"/>
    </row>
    <row r="107" spans="1:24" ht="12" customHeight="1">
      <c r="A107" s="33"/>
      <c r="B107" s="33"/>
      <c r="C107" s="33"/>
      <c r="D107" s="33"/>
      <c r="E107" s="33"/>
      <c r="F107" s="33"/>
      <c r="G107" s="33"/>
      <c r="H107" s="33"/>
      <c r="I107" s="129"/>
      <c r="J107" s="129"/>
      <c r="K107" s="129"/>
      <c r="L107" s="129"/>
      <c r="M107" s="129"/>
      <c r="N107"/>
      <c r="O107"/>
      <c r="P107"/>
      <c r="Q107"/>
      <c r="R107"/>
      <c r="S107"/>
      <c r="T107"/>
      <c r="U107"/>
      <c r="V107"/>
      <c r="W107"/>
      <c r="X107"/>
    </row>
    <row r="108" spans="1:24" ht="13.5" customHeight="1">
      <c r="A108" s="322" t="s">
        <v>82</v>
      </c>
      <c r="B108" s="323"/>
      <c r="C108" s="323"/>
      <c r="D108" s="323"/>
      <c r="E108" s="324"/>
      <c r="F108"/>
      <c r="G108"/>
      <c r="H108"/>
      <c r="I108"/>
      <c r="J108"/>
      <c r="K108"/>
      <c r="L108"/>
      <c r="M108" s="129"/>
      <c r="N108"/>
      <c r="O108"/>
      <c r="P108"/>
      <c r="Q108"/>
      <c r="R108"/>
      <c r="S108"/>
      <c r="T108"/>
      <c r="U108"/>
      <c r="V108"/>
      <c r="W108"/>
      <c r="X108"/>
    </row>
    <row r="109" spans="1:24" ht="13.15" thickBot="1">
      <c r="A109" s="319" t="s">
        <v>84</v>
      </c>
      <c r="B109" s="320"/>
      <c r="C109" s="321"/>
      <c r="D109" s="132" t="s">
        <v>39</v>
      </c>
      <c r="E109" s="132" t="s">
        <v>31</v>
      </c>
      <c r="F109"/>
      <c r="G109"/>
      <c r="H109"/>
      <c r="I109"/>
      <c r="J109"/>
      <c r="K109"/>
      <c r="L109"/>
      <c r="M109"/>
      <c r="N109"/>
      <c r="O109"/>
      <c r="P109"/>
      <c r="Q109"/>
      <c r="R109"/>
      <c r="S109"/>
      <c r="T109"/>
      <c r="U109"/>
      <c r="V109"/>
      <c r="W109"/>
      <c r="X109"/>
    </row>
    <row r="110" spans="1:24">
      <c r="A110" s="56" t="s">
        <v>85</v>
      </c>
      <c r="B110" s="151"/>
      <c r="C110" s="152"/>
      <c r="D110" s="153">
        <f>[1]!SummAllDisabilityPY</f>
        <v>0</v>
      </c>
      <c r="E110" s="153">
        <f>[1]!SummAllDisabilityBY</f>
        <v>0</v>
      </c>
      <c r="F110"/>
      <c r="G110"/>
      <c r="H110"/>
      <c r="I110"/>
      <c r="J110"/>
      <c r="K110"/>
      <c r="L110"/>
      <c r="M110"/>
      <c r="N110"/>
      <c r="O110"/>
      <c r="P110"/>
      <c r="Q110"/>
      <c r="R110"/>
      <c r="S110"/>
      <c r="T110"/>
      <c r="U110"/>
      <c r="V110"/>
      <c r="W110"/>
      <c r="X110"/>
    </row>
    <row r="111" spans="1:24">
      <c r="A111" s="143" t="s">
        <v>87</v>
      </c>
      <c r="B111" s="154"/>
      <c r="C111" s="123"/>
      <c r="D111" s="113">
        <f>[1]!SummGiftedPY</f>
        <v>0</v>
      </c>
      <c r="E111" s="113">
        <f>[1]!SummGiftedBY</f>
        <v>0</v>
      </c>
      <c r="F111"/>
      <c r="G111"/>
      <c r="H111"/>
      <c r="I111"/>
      <c r="J111"/>
      <c r="K111"/>
      <c r="L111"/>
      <c r="M111"/>
      <c r="N111"/>
      <c r="O111"/>
      <c r="P111"/>
      <c r="Q111"/>
      <c r="R111"/>
      <c r="S111"/>
      <c r="T111"/>
      <c r="U111"/>
      <c r="V111"/>
      <c r="W111"/>
      <c r="X111"/>
    </row>
    <row r="112" spans="1:24">
      <c r="A112" s="143" t="s">
        <v>89</v>
      </c>
      <c r="B112" s="154"/>
      <c r="C112" s="123"/>
      <c r="D112" s="113">
        <f>[1]!SummRemedialPY</f>
        <v>0</v>
      </c>
      <c r="E112" s="113">
        <f>[1]!SummRemedialBY</f>
        <v>0</v>
      </c>
      <c r="F112"/>
      <c r="G112"/>
      <c r="H112"/>
      <c r="I112"/>
      <c r="J112"/>
      <c r="K112"/>
      <c r="L112"/>
      <c r="M112"/>
      <c r="N112"/>
      <c r="O112"/>
      <c r="P112"/>
      <c r="Q112"/>
      <c r="R112"/>
      <c r="S112"/>
      <c r="T112"/>
      <c r="U112"/>
      <c r="V112"/>
      <c r="W112"/>
      <c r="X112"/>
    </row>
    <row r="113" spans="1:24">
      <c r="A113" s="155" t="s">
        <v>91</v>
      </c>
      <c r="B113" s="137"/>
      <c r="C113" s="123"/>
      <c r="D113" s="113">
        <f>[1]!SummELLIncrementalPY</f>
        <v>0</v>
      </c>
      <c r="E113" s="113">
        <f>[1]!SummELLIncrementalBY</f>
        <v>0</v>
      </c>
      <c r="F113"/>
      <c r="G113"/>
      <c r="H113"/>
      <c r="I113"/>
      <c r="J113"/>
      <c r="K113"/>
      <c r="L113"/>
      <c r="M113"/>
      <c r="N113"/>
      <c r="O113"/>
      <c r="P113"/>
      <c r="Q113"/>
      <c r="R113"/>
      <c r="S113"/>
      <c r="T113"/>
      <c r="U113"/>
      <c r="V113"/>
      <c r="W113"/>
      <c r="X113"/>
    </row>
    <row r="114" spans="1:24">
      <c r="A114" s="155" t="s">
        <v>92</v>
      </c>
      <c r="B114" s="137"/>
      <c r="C114" s="123"/>
      <c r="D114" s="113">
        <f>[1]!SPEDELLCompInstrCurrFY</f>
        <v>0</v>
      </c>
      <c r="E114" s="113">
        <f>[1]!SummELLCompInstBY</f>
        <v>0</v>
      </c>
      <c r="F114"/>
      <c r="G114"/>
      <c r="H114"/>
      <c r="I114"/>
      <c r="J114"/>
      <c r="K114"/>
      <c r="L114"/>
      <c r="M114"/>
      <c r="N114"/>
      <c r="O114"/>
      <c r="P114"/>
      <c r="Q114"/>
      <c r="R114"/>
      <c r="S114"/>
      <c r="T114"/>
      <c r="U114"/>
      <c r="V114"/>
      <c r="W114"/>
      <c r="X114"/>
    </row>
    <row r="115" spans="1:24">
      <c r="A115" s="143" t="s">
        <v>118</v>
      </c>
      <c r="B115" s="154"/>
      <c r="C115" s="123"/>
      <c r="D115" s="113">
        <f>[1]!SummVocandTechEdPY</f>
        <v>0</v>
      </c>
      <c r="E115" s="113">
        <f>[1]!SummVocandTechEdBY</f>
        <v>0</v>
      </c>
      <c r="F115"/>
      <c r="G115"/>
      <c r="H115"/>
      <c r="I115"/>
      <c r="J115"/>
      <c r="K115"/>
      <c r="L115"/>
      <c r="M115"/>
      <c r="N115"/>
      <c r="O115"/>
      <c r="P115"/>
      <c r="Q115"/>
      <c r="R115"/>
      <c r="S115"/>
      <c r="T115"/>
      <c r="U115"/>
      <c r="V115"/>
      <c r="W115"/>
      <c r="X115"/>
    </row>
    <row r="116" spans="1:24">
      <c r="A116" s="143" t="s">
        <v>120</v>
      </c>
      <c r="B116" s="154"/>
      <c r="C116" s="123"/>
      <c r="D116" s="115">
        <f>[1]!SummCareerEdPY</f>
        <v>0</v>
      </c>
      <c r="E116" s="115">
        <f>[1]!SummCareerEdBY</f>
        <v>0</v>
      </c>
      <c r="F116"/>
      <c r="G116"/>
      <c r="H116"/>
      <c r="I116"/>
      <c r="J116"/>
      <c r="K116"/>
      <c r="L116"/>
      <c r="M116"/>
      <c r="N116"/>
      <c r="O116"/>
      <c r="P116"/>
      <c r="Q116"/>
      <c r="R116"/>
      <c r="S116"/>
      <c r="T116"/>
      <c r="U116"/>
      <c r="V116"/>
      <c r="W116"/>
      <c r="X116"/>
    </row>
    <row r="117" spans="1:24" ht="13.15" thickBot="1">
      <c r="A117" s="155" t="s">
        <v>119</v>
      </c>
      <c r="B117" s="137"/>
      <c r="C117" s="123"/>
      <c r="D117" s="156">
        <f>[1]!SummCTEDPY</f>
        <v>0</v>
      </c>
      <c r="E117" s="156">
        <f>[1]!SummCTEDBY</f>
        <v>0</v>
      </c>
      <c r="F117"/>
      <c r="G117"/>
      <c r="H117"/>
      <c r="I117"/>
      <c r="J117"/>
      <c r="K117"/>
      <c r="L117"/>
      <c r="M117"/>
      <c r="N117"/>
      <c r="O117"/>
      <c r="P117"/>
      <c r="Q117"/>
      <c r="R117"/>
      <c r="S117"/>
      <c r="T117"/>
      <c r="U117"/>
      <c r="V117"/>
      <c r="W117"/>
      <c r="X117"/>
    </row>
    <row r="118" spans="1:24" ht="13.15" thickBot="1">
      <c r="A118" s="157" t="s">
        <v>95</v>
      </c>
      <c r="B118" s="158"/>
      <c r="C118" s="159"/>
      <c r="D118" s="160">
        <f>[1]!SummSpecEdTotalPY</f>
        <v>0</v>
      </c>
      <c r="E118" s="160">
        <f>[1]!SummSpecEdTotalBY</f>
        <v>0</v>
      </c>
      <c r="F118"/>
      <c r="G118"/>
      <c r="H118"/>
      <c r="I118"/>
      <c r="J118"/>
      <c r="K118"/>
      <c r="L118"/>
      <c r="M118"/>
      <c r="N118"/>
      <c r="O118"/>
      <c r="P118"/>
      <c r="Q118"/>
      <c r="R118"/>
      <c r="S118"/>
      <c r="T118"/>
      <c r="U118"/>
      <c r="V118"/>
      <c r="W118"/>
      <c r="X118"/>
    </row>
    <row r="119" spans="1:24" ht="12" customHeight="1" thickTop="1">
      <c r="A119" s="27"/>
      <c r="B119" s="27"/>
      <c r="C119" s="27"/>
      <c r="D119" s="27"/>
      <c r="E119" s="127"/>
      <c r="F119"/>
      <c r="G119"/>
      <c r="H119"/>
      <c r="I119"/>
      <c r="J119"/>
      <c r="K119"/>
      <c r="L119"/>
      <c r="M119"/>
      <c r="N119"/>
      <c r="O119"/>
      <c r="P119"/>
      <c r="Q119"/>
      <c r="R119"/>
      <c r="S119"/>
      <c r="T119"/>
      <c r="U119"/>
      <c r="V119"/>
      <c r="W119"/>
      <c r="X119"/>
    </row>
    <row r="120" spans="1:24">
      <c r="A120" s="314" t="s">
        <v>83</v>
      </c>
      <c r="B120" s="315"/>
      <c r="C120" s="315"/>
      <c r="D120" s="315"/>
      <c r="E120" s="315"/>
      <c r="F120" s="315"/>
      <c r="G120" s="315"/>
      <c r="H120" s="315"/>
      <c r="I120" s="316"/>
      <c r="J120"/>
      <c r="K120"/>
      <c r="L120"/>
      <c r="M120"/>
      <c r="N120"/>
      <c r="O120"/>
      <c r="P120"/>
      <c r="Q120"/>
      <c r="R120"/>
      <c r="S120"/>
      <c r="T120"/>
      <c r="U120"/>
      <c r="V120"/>
      <c r="W120"/>
      <c r="X120"/>
    </row>
    <row r="121" spans="1:24" ht="30.75">
      <c r="A121" s="318" t="s">
        <v>86</v>
      </c>
      <c r="B121" s="318"/>
      <c r="C121" s="318"/>
      <c r="D121" s="161" t="s">
        <v>129</v>
      </c>
      <c r="E121" s="5" t="s">
        <v>122</v>
      </c>
      <c r="F121" s="317" t="s">
        <v>123</v>
      </c>
      <c r="G121" s="317"/>
      <c r="H121" s="318" t="s">
        <v>121</v>
      </c>
      <c r="I121" s="318"/>
      <c r="J121"/>
      <c r="K121"/>
      <c r="L121"/>
      <c r="M121"/>
      <c r="N121"/>
      <c r="O121"/>
      <c r="P121"/>
      <c r="Q121"/>
      <c r="R121"/>
      <c r="S121"/>
      <c r="T121"/>
      <c r="U121"/>
      <c r="V121"/>
      <c r="W121"/>
      <c r="X121"/>
    </row>
    <row r="122" spans="1:24">
      <c r="A122" s="143" t="s">
        <v>88</v>
      </c>
      <c r="C122" s="154"/>
      <c r="D122"/>
      <c r="E122"/>
      <c r="F122"/>
      <c r="G122" s="34"/>
      <c r="H122" s="162"/>
      <c r="I122" s="163"/>
      <c r="J122"/>
      <c r="K122"/>
      <c r="L122"/>
      <c r="M122"/>
      <c r="N122"/>
      <c r="O122"/>
      <c r="P122"/>
      <c r="Q122"/>
      <c r="R122"/>
      <c r="S122"/>
      <c r="T122"/>
      <c r="U122"/>
      <c r="V122"/>
      <c r="W122"/>
      <c r="X122"/>
    </row>
    <row r="123" spans="1:24">
      <c r="A123" s="143" t="s">
        <v>124</v>
      </c>
      <c r="C123" s="33"/>
      <c r="D123" s="164">
        <f>[1]!ContractFTEAdmin</f>
        <v>0</v>
      </c>
      <c r="E123" s="164">
        <f>[1]!EmployeeFTEAdmin</f>
        <v>0</v>
      </c>
      <c r="F123" s="313">
        <f>[1]!TotalFTEAdmin</f>
        <v>0</v>
      </c>
      <c r="G123" s="313"/>
      <c r="H123" s="165" t="s">
        <v>90</v>
      </c>
      <c r="I123" s="166" t="str">
        <f>[1]!RatioAdmin</f>
        <v xml:space="preserve"> </v>
      </c>
      <c r="J123"/>
      <c r="K123"/>
      <c r="L123"/>
      <c r="M123"/>
      <c r="N123"/>
      <c r="O123"/>
      <c r="P123"/>
      <c r="Q123"/>
      <c r="R123"/>
      <c r="S123"/>
      <c r="T123"/>
      <c r="U123"/>
      <c r="V123"/>
      <c r="W123"/>
      <c r="X123"/>
    </row>
    <row r="124" spans="1:24">
      <c r="A124" s="143" t="s">
        <v>93</v>
      </c>
      <c r="C124" s="33"/>
      <c r="D124" s="164">
        <f>[1]!ContractFTETeachers</f>
        <v>0</v>
      </c>
      <c r="E124" s="164">
        <f>[1]!EmployeeFTETeachers</f>
        <v>0</v>
      </c>
      <c r="F124" s="313">
        <f>[1]!TotalFTETeachers</f>
        <v>0</v>
      </c>
      <c r="G124" s="313"/>
      <c r="H124" s="167" t="s">
        <v>90</v>
      </c>
      <c r="I124" s="166" t="str">
        <f>[1]!RatioTeachers</f>
        <v xml:space="preserve"> </v>
      </c>
      <c r="J124"/>
      <c r="K124"/>
      <c r="L124"/>
      <c r="M124"/>
      <c r="N124"/>
      <c r="O124"/>
      <c r="P124"/>
      <c r="Q124"/>
      <c r="R124"/>
      <c r="S124"/>
      <c r="T124"/>
      <c r="U124"/>
      <c r="V124"/>
      <c r="W124"/>
      <c r="X124"/>
    </row>
    <row r="125" spans="1:24">
      <c r="A125" s="143" t="s">
        <v>36</v>
      </c>
      <c r="C125" s="33"/>
      <c r="D125" s="164">
        <f>[1]!ContractFTECertOther</f>
        <v>0</v>
      </c>
      <c r="E125" s="164">
        <f>[1]!EmployeeFTECertOther</f>
        <v>0</v>
      </c>
      <c r="F125" s="313">
        <f>[1]!TotalFTECertOther</f>
        <v>0</v>
      </c>
      <c r="G125" s="313"/>
      <c r="H125" s="167" t="s">
        <v>90</v>
      </c>
      <c r="I125" s="166" t="str">
        <f>[1]!RatioCertOther</f>
        <v xml:space="preserve"> </v>
      </c>
      <c r="J125"/>
      <c r="K125"/>
      <c r="L125"/>
      <c r="M125"/>
      <c r="N125"/>
      <c r="O125"/>
      <c r="P125"/>
      <c r="Q125"/>
      <c r="R125"/>
      <c r="S125"/>
      <c r="T125"/>
      <c r="U125"/>
      <c r="V125"/>
      <c r="W125"/>
      <c r="X125"/>
    </row>
    <row r="126" spans="1:24">
      <c r="A126" s="168" t="s">
        <v>127</v>
      </c>
      <c r="D126" s="164">
        <f>[1]!ContractFTECertSubtotal</f>
        <v>0</v>
      </c>
      <c r="E126" s="164">
        <f>[1]!EmployeeFTECertSubtotal</f>
        <v>0</v>
      </c>
      <c r="F126" s="313">
        <f>[1]!TotalFTECertSubtotal</f>
        <v>0</v>
      </c>
      <c r="G126" s="313"/>
      <c r="H126" s="167" t="s">
        <v>90</v>
      </c>
      <c r="I126" s="166" t="str">
        <f>[1]!RatioCertSubtotal</f>
        <v xml:space="preserve"> </v>
      </c>
      <c r="J126"/>
      <c r="K126"/>
      <c r="L126"/>
      <c r="M126"/>
      <c r="N126"/>
      <c r="O126"/>
      <c r="P126"/>
      <c r="Q126"/>
      <c r="R126"/>
      <c r="S126"/>
      <c r="T126"/>
      <c r="U126"/>
      <c r="V126"/>
      <c r="W126"/>
      <c r="X126"/>
    </row>
    <row r="127" spans="1:24">
      <c r="A127" s="143" t="s">
        <v>94</v>
      </c>
      <c r="C127" s="154"/>
      <c r="D127" s="61"/>
      <c r="E127" s="61"/>
      <c r="F127" s="311"/>
      <c r="G127" s="311"/>
      <c r="H127" s="169"/>
      <c r="I127" s="166"/>
      <c r="J127"/>
      <c r="K127"/>
      <c r="L127"/>
      <c r="M127"/>
      <c r="N127"/>
      <c r="O127"/>
      <c r="P127"/>
      <c r="Q127"/>
      <c r="R127"/>
      <c r="S127"/>
      <c r="T127"/>
      <c r="U127"/>
      <c r="V127"/>
      <c r="W127"/>
      <c r="X127"/>
    </row>
    <row r="128" spans="1:24">
      <c r="A128" s="143" t="s">
        <v>96</v>
      </c>
      <c r="C128" s="33"/>
      <c r="D128" s="164">
        <f>[1]!ContractFTEManagers</f>
        <v>0</v>
      </c>
      <c r="E128" s="164">
        <f>[1]!EmployeeFTEManagers</f>
        <v>0</v>
      </c>
      <c r="F128" s="313">
        <f>[1]!TotalFTEManagers</f>
        <v>0</v>
      </c>
      <c r="G128" s="313"/>
      <c r="H128" s="170" t="s">
        <v>90</v>
      </c>
      <c r="I128" s="166" t="str">
        <f>[1]!RatioManagers</f>
        <v xml:space="preserve"> </v>
      </c>
      <c r="J128"/>
      <c r="K128"/>
      <c r="L128"/>
      <c r="M128"/>
      <c r="N128"/>
      <c r="O128"/>
      <c r="P128"/>
      <c r="Q128"/>
      <c r="R128"/>
      <c r="S128"/>
      <c r="T128"/>
      <c r="U128"/>
      <c r="V128"/>
      <c r="W128"/>
      <c r="X128"/>
    </row>
    <row r="129" spans="1:24">
      <c r="A129" s="143" t="s">
        <v>97</v>
      </c>
      <c r="C129" s="33"/>
      <c r="D129" s="164">
        <f>[1]!ContractFTETeachersAids</f>
        <v>0</v>
      </c>
      <c r="E129" s="164">
        <f>[1]!EmployeeFTETeachersAides</f>
        <v>0</v>
      </c>
      <c r="F129" s="313">
        <f>[1]!TotalFTETeachersAides</f>
        <v>0</v>
      </c>
      <c r="G129" s="313"/>
      <c r="H129" s="167" t="s">
        <v>90</v>
      </c>
      <c r="I129" s="166" t="str">
        <f>[1]!RatioTeachersAides</f>
        <v xml:space="preserve"> </v>
      </c>
      <c r="J129"/>
      <c r="K129"/>
      <c r="L129"/>
      <c r="M129"/>
      <c r="N129"/>
      <c r="O129"/>
      <c r="P129"/>
      <c r="Q129"/>
      <c r="R129"/>
      <c r="S129"/>
      <c r="T129"/>
      <c r="U129"/>
      <c r="V129"/>
      <c r="W129"/>
      <c r="X129"/>
    </row>
    <row r="130" spans="1:24">
      <c r="A130" s="143" t="s">
        <v>36</v>
      </c>
      <c r="C130" s="33"/>
      <c r="D130" s="164">
        <f>[1]!ContractFTEClassOther</f>
        <v>0</v>
      </c>
      <c r="E130" s="164">
        <f>[1]!EmployeeFTEClassOther</f>
        <v>0</v>
      </c>
      <c r="F130" s="313">
        <f>[1]!TotalFTEClassOther</f>
        <v>0</v>
      </c>
      <c r="G130" s="313"/>
      <c r="H130" s="167" t="s">
        <v>90</v>
      </c>
      <c r="I130" s="166" t="str">
        <f>[1]!RatioClassOther</f>
        <v xml:space="preserve"> </v>
      </c>
      <c r="J130"/>
      <c r="K130"/>
      <c r="L130"/>
      <c r="M130"/>
      <c r="N130"/>
      <c r="O130"/>
      <c r="P130"/>
      <c r="Q130"/>
      <c r="R130"/>
      <c r="S130"/>
      <c r="T130"/>
      <c r="U130"/>
      <c r="V130"/>
      <c r="W130"/>
      <c r="X130"/>
    </row>
    <row r="131" spans="1:24">
      <c r="A131" s="168" t="s">
        <v>127</v>
      </c>
      <c r="D131" s="164">
        <f>[1]!ContractFTEClassSubtotal</f>
        <v>0</v>
      </c>
      <c r="E131" s="164">
        <f>[1]!EmployeeFTEClassSubtotal</f>
        <v>0</v>
      </c>
      <c r="F131" s="313">
        <f>[1]!TotalFTEClassSubtotal</f>
        <v>0</v>
      </c>
      <c r="G131" s="313"/>
      <c r="H131" s="167" t="s">
        <v>90</v>
      </c>
      <c r="I131" s="166" t="str">
        <f>[1]!RatioClassSubtotal</f>
        <v xml:space="preserve"> </v>
      </c>
      <c r="J131"/>
      <c r="K131"/>
      <c r="L131"/>
      <c r="M131"/>
      <c r="N131"/>
      <c r="O131"/>
      <c r="P131"/>
      <c r="Q131"/>
      <c r="R131"/>
      <c r="S131"/>
      <c r="T131"/>
      <c r="U131"/>
      <c r="V131"/>
      <c r="W131"/>
      <c r="X131"/>
    </row>
    <row r="132" spans="1:24">
      <c r="A132" s="168" t="s">
        <v>128</v>
      </c>
      <c r="D132" s="164">
        <f>[1]!ContractFTETotal</f>
        <v>0</v>
      </c>
      <c r="E132" s="164">
        <f>[1]!EmployeeFTETotal</f>
        <v>0</v>
      </c>
      <c r="F132" s="313">
        <f>[1]!TotalFTETotal</f>
        <v>0</v>
      </c>
      <c r="G132" s="313"/>
      <c r="H132" s="167" t="s">
        <v>90</v>
      </c>
      <c r="I132" s="166" t="str">
        <f>[1]!RatioTotal</f>
        <v xml:space="preserve"> </v>
      </c>
      <c r="J132"/>
      <c r="K132"/>
      <c r="L132"/>
      <c r="M132"/>
      <c r="N132"/>
      <c r="O132"/>
      <c r="P132"/>
      <c r="Q132"/>
      <c r="R132"/>
      <c r="S132"/>
      <c r="T132"/>
      <c r="U132"/>
      <c r="V132"/>
      <c r="W132"/>
      <c r="X132"/>
    </row>
    <row r="133" spans="1:24">
      <c r="A133" s="168"/>
      <c r="C133" s="169"/>
      <c r="D133" s="61"/>
      <c r="E133" s="61"/>
      <c r="F133" s="311"/>
      <c r="G133" s="311"/>
      <c r="H133" s="171"/>
      <c r="I133" s="172"/>
      <c r="J133"/>
      <c r="K133"/>
      <c r="L133"/>
      <c r="M133"/>
      <c r="N133"/>
      <c r="O133"/>
      <c r="P133"/>
      <c r="Q133"/>
      <c r="R133"/>
      <c r="S133"/>
      <c r="T133"/>
      <c r="U133"/>
      <c r="V133"/>
      <c r="W133"/>
      <c r="X133"/>
    </row>
    <row r="134" spans="1:24">
      <c r="A134" s="168" t="s">
        <v>98</v>
      </c>
      <c r="C134" s="169"/>
      <c r="D134" s="61"/>
      <c r="E134" s="61"/>
      <c r="F134" s="311"/>
      <c r="G134" s="311"/>
      <c r="H134" s="171"/>
      <c r="I134" s="173"/>
      <c r="J134"/>
      <c r="K134"/>
      <c r="L134"/>
      <c r="M134"/>
      <c r="N134"/>
      <c r="O134"/>
      <c r="P134"/>
      <c r="Q134"/>
      <c r="R134"/>
      <c r="S134"/>
      <c r="T134"/>
      <c r="U134"/>
      <c r="V134"/>
      <c r="W134"/>
      <c r="X134"/>
    </row>
    <row r="135" spans="1:24">
      <c r="A135" s="168" t="s">
        <v>99</v>
      </c>
      <c r="C135" s="154"/>
      <c r="D135" s="174">
        <f>[1]!ContractFTESpecEdTeacher</f>
        <v>0</v>
      </c>
      <c r="E135" s="174">
        <f>[1]!EmployeeFTESpecEdTeacher</f>
        <v>0</v>
      </c>
      <c r="F135" s="312">
        <f>[1]!TotalFTESpecEdTeacher</f>
        <v>0</v>
      </c>
      <c r="G135" s="312"/>
      <c r="H135" s="175" t="s">
        <v>100</v>
      </c>
      <c r="I135" s="176">
        <f>[1]!SPEDTeacher</f>
        <v>0</v>
      </c>
      <c r="J135"/>
      <c r="K135"/>
      <c r="L135"/>
      <c r="M135"/>
      <c r="N135"/>
      <c r="O135"/>
      <c r="P135"/>
      <c r="Q135"/>
      <c r="R135"/>
      <c r="S135"/>
      <c r="T135"/>
      <c r="U135"/>
      <c r="V135"/>
      <c r="W135"/>
      <c r="X135"/>
    </row>
    <row r="136" spans="1:24">
      <c r="A136" s="177" t="s">
        <v>101</v>
      </c>
      <c r="B136" s="83"/>
      <c r="C136" s="178"/>
      <c r="D136" s="174">
        <f>[1]!ContractFTESpecEdStaff</f>
        <v>0</v>
      </c>
      <c r="E136" s="174">
        <f>[1]!EmployeeFTESpecEdStaff</f>
        <v>0</v>
      </c>
      <c r="F136" s="312">
        <f>[1]!TotalFTESpecEdStaff</f>
        <v>0</v>
      </c>
      <c r="G136" s="312"/>
      <c r="H136" s="175" t="s">
        <v>100</v>
      </c>
      <c r="I136" s="179">
        <f>[1]!SPEDStaff</f>
        <v>0</v>
      </c>
      <c r="J136"/>
      <c r="K136"/>
      <c r="L136"/>
      <c r="M136"/>
      <c r="N136"/>
      <c r="O136"/>
      <c r="P136"/>
      <c r="Q136"/>
      <c r="R136"/>
      <c r="S136"/>
      <c r="T136"/>
      <c r="U136"/>
      <c r="V136"/>
      <c r="W136"/>
      <c r="X136"/>
    </row>
  </sheetData>
  <sheetProtection sheet="1" formatCells="0" formatColumns="0" formatRows="0"/>
  <mergeCells count="165">
    <mergeCell ref="F133:G133"/>
    <mergeCell ref="F134:G134"/>
    <mergeCell ref="F135:G135"/>
    <mergeCell ref="F136:G136"/>
    <mergeCell ref="F127:G127"/>
    <mergeCell ref="F128:G128"/>
    <mergeCell ref="F129:G129"/>
    <mergeCell ref="F101:G101"/>
    <mergeCell ref="F130:G130"/>
    <mergeCell ref="F131:G131"/>
    <mergeCell ref="F132:G132"/>
    <mergeCell ref="A120:I120"/>
    <mergeCell ref="F121:G121"/>
    <mergeCell ref="F123:G123"/>
    <mergeCell ref="F124:G124"/>
    <mergeCell ref="F125:G125"/>
    <mergeCell ref="F126:G126"/>
    <mergeCell ref="H121:I121"/>
    <mergeCell ref="A121:C121"/>
    <mergeCell ref="F102:G102"/>
    <mergeCell ref="A109:C109"/>
    <mergeCell ref="A108:E108"/>
    <mergeCell ref="K77:L77"/>
    <mergeCell ref="F98:G98"/>
    <mergeCell ref="F99:G99"/>
    <mergeCell ref="F89:G89"/>
    <mergeCell ref="F90:G90"/>
    <mergeCell ref="F91:G91"/>
    <mergeCell ref="F92:G92"/>
    <mergeCell ref="F96:G96"/>
    <mergeCell ref="F97:G97"/>
    <mergeCell ref="F80:G80"/>
    <mergeCell ref="F81:G81"/>
    <mergeCell ref="F83:G83"/>
    <mergeCell ref="K83:L83"/>
    <mergeCell ref="K82:L82"/>
    <mergeCell ref="F82:G82"/>
    <mergeCell ref="F70:G70"/>
    <mergeCell ref="F71:G71"/>
    <mergeCell ref="F72:G72"/>
    <mergeCell ref="F73:G73"/>
    <mergeCell ref="F77:G77"/>
    <mergeCell ref="F106:G106"/>
    <mergeCell ref="K71:L71"/>
    <mergeCell ref="F95:G95"/>
    <mergeCell ref="F103:G103"/>
    <mergeCell ref="F104:G104"/>
    <mergeCell ref="F105:G105"/>
    <mergeCell ref="K70:L70"/>
    <mergeCell ref="F94:G94"/>
    <mergeCell ref="F74:G74"/>
    <mergeCell ref="F75:G75"/>
    <mergeCell ref="F88:G88"/>
    <mergeCell ref="K80:L80"/>
    <mergeCell ref="K81:L81"/>
    <mergeCell ref="F76:G76"/>
    <mergeCell ref="K73:L73"/>
    <mergeCell ref="K72:L72"/>
    <mergeCell ref="K74:L74"/>
    <mergeCell ref="K75:L75"/>
    <mergeCell ref="K76:L76"/>
    <mergeCell ref="D78:D79"/>
    <mergeCell ref="E78:E79"/>
    <mergeCell ref="F100:G100"/>
    <mergeCell ref="K78:L79"/>
    <mergeCell ref="I78:I79"/>
    <mergeCell ref="K33:L33"/>
    <mergeCell ref="E25:G25"/>
    <mergeCell ref="K60:L60"/>
    <mergeCell ref="F58:G58"/>
    <mergeCell ref="F59:G59"/>
    <mergeCell ref="F60:G60"/>
    <mergeCell ref="K59:L59"/>
    <mergeCell ref="K48:L48"/>
    <mergeCell ref="K49:L49"/>
    <mergeCell ref="K50:L50"/>
    <mergeCell ref="K51:L51"/>
    <mergeCell ref="K52:L53"/>
    <mergeCell ref="K54:L55"/>
    <mergeCell ref="F50:G50"/>
    <mergeCell ref="F51:G51"/>
    <mergeCell ref="K56:L56"/>
    <mergeCell ref="K57:L57"/>
    <mergeCell ref="K58:L58"/>
    <mergeCell ref="K61:L61"/>
    <mergeCell ref="K69:L69"/>
    <mergeCell ref="F69:G69"/>
    <mergeCell ref="F65:G66"/>
    <mergeCell ref="F67:G68"/>
    <mergeCell ref="F61:G61"/>
    <mergeCell ref="F62:G62"/>
    <mergeCell ref="F63:G63"/>
    <mergeCell ref="K63:L63"/>
    <mergeCell ref="K64:L64"/>
    <mergeCell ref="F64:G64"/>
    <mergeCell ref="J67:J68"/>
    <mergeCell ref="H65:H66"/>
    <mergeCell ref="I65:I66"/>
    <mergeCell ref="J65:J66"/>
    <mergeCell ref="F52:G53"/>
    <mergeCell ref="F54:G55"/>
    <mergeCell ref="D34:D36"/>
    <mergeCell ref="J78:J79"/>
    <mergeCell ref="A86:G86"/>
    <mergeCell ref="F87:G87"/>
    <mergeCell ref="F93:G93"/>
    <mergeCell ref="D45:L46"/>
    <mergeCell ref="D52:D53"/>
    <mergeCell ref="E52:E53"/>
    <mergeCell ref="H52:H53"/>
    <mergeCell ref="I52:I53"/>
    <mergeCell ref="J52:J53"/>
    <mergeCell ref="F78:G79"/>
    <mergeCell ref="H78:H79"/>
    <mergeCell ref="A34:C36"/>
    <mergeCell ref="E34:E36"/>
    <mergeCell ref="D37:D39"/>
    <mergeCell ref="E37:E39"/>
    <mergeCell ref="A37:C39"/>
    <mergeCell ref="F35:L44"/>
    <mergeCell ref="K62:L62"/>
    <mergeCell ref="K65:L66"/>
    <mergeCell ref="K67:L68"/>
    <mergeCell ref="D54:D55"/>
    <mergeCell ref="E54:E55"/>
    <mergeCell ref="H54:H55"/>
    <mergeCell ref="I54:I55"/>
    <mergeCell ref="J54:J55"/>
    <mergeCell ref="D65:D66"/>
    <mergeCell ref="E65:E66"/>
    <mergeCell ref="D67:D68"/>
    <mergeCell ref="E67:E68"/>
    <mergeCell ref="H67:H68"/>
    <mergeCell ref="I67:I68"/>
    <mergeCell ref="F56:G56"/>
    <mergeCell ref="F57:G57"/>
    <mergeCell ref="A3:L3"/>
    <mergeCell ref="H25:J25"/>
    <mergeCell ref="E26:H26"/>
    <mergeCell ref="A16:L16"/>
    <mergeCell ref="A18:F18"/>
    <mergeCell ref="A19:L19"/>
    <mergeCell ref="A21:H21"/>
    <mergeCell ref="C9:D9"/>
    <mergeCell ref="C10:D10"/>
    <mergeCell ref="C8:I8"/>
    <mergeCell ref="C5:D5"/>
    <mergeCell ref="I5:J5"/>
    <mergeCell ref="A7:L7"/>
    <mergeCell ref="F9:I9"/>
    <mergeCell ref="F23:G23"/>
    <mergeCell ref="I14:J14"/>
    <mergeCell ref="A31:A32"/>
    <mergeCell ref="A12:L12"/>
    <mergeCell ref="C13:D13"/>
    <mergeCell ref="I13:J13"/>
    <mergeCell ref="B23:D23"/>
    <mergeCell ref="B25:D25"/>
    <mergeCell ref="K21:L21"/>
    <mergeCell ref="K22:L22"/>
    <mergeCell ref="E27:H27"/>
    <mergeCell ref="K30:L30"/>
    <mergeCell ref="K31:L31"/>
    <mergeCell ref="K32:L32"/>
    <mergeCell ref="C14:D14"/>
  </mergeCells>
  <dataValidations disablePrompts="1" xWindow="730" yWindow="350" count="2">
    <dataValidation type="decimal" operator="greaterThanOrEqual" allowBlank="1" showInputMessage="1" showErrorMessage="1" errorTitle="Error" error="Value must be a number." sqref="C32:E32" xr:uid="{00000000-0002-0000-0100-000000000000}">
      <formula1>0</formula1>
    </dataValidation>
    <dataValidation operator="notEqual" allowBlank="1" showInputMessage="1" showErrorMessage="1" promptTitle="Time" prompt="Please enter time including AM/PM" sqref="H5:I5" xr:uid="{00000000-0002-0000-0100-000001000000}"/>
  </dataValidations>
  <hyperlinks>
    <hyperlink ref="A29" r:id="rId1" display="1.  Student Count" xr:uid="{00000000-0004-0000-0100-000000000000}"/>
  </hyperlinks>
  <printOptions horizontalCentered="1"/>
  <pageMargins left="0.25" right="0.25" top="0.25" bottom="0.25" header="0.5" footer="0.25"/>
  <pageSetup scale="88" fitToHeight="0" orientation="portrait" r:id="rId2"/>
  <headerFooter alignWithMargins="0">
    <oddFooter>&amp;L&amp;"Times New Roman,Bold"&amp;9Rev. 5/26 Arizona Department of Education and Auditor General&amp;R&amp;"Times New Roman,Bold"&amp;9Page &amp;P of &amp;N</oddFooter>
  </headerFooter>
  <rowBreaks count="2" manualBreakCount="2">
    <brk id="19" max="16383" man="1"/>
    <brk id="84"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E11B9217455B40B8FBB9893A94134E" ma:contentTypeVersion="16" ma:contentTypeDescription="Create a new document." ma:contentTypeScope="" ma:versionID="efec0b2cb4da37c5648ef65da2b75b74">
  <xsd:schema xmlns:xsd="http://www.w3.org/2001/XMLSchema" xmlns:xs="http://www.w3.org/2001/XMLSchema" xmlns:p="http://schemas.microsoft.com/office/2006/metadata/properties" xmlns:ns2="73d57025-ee5d-49b6-a60b-7d33184acc89" xmlns:ns3="87488a3f-9ace-46de-933a-7899c85ffeab" xmlns:ns4="f69ac7c7-1a2e-46bd-a988-685139f8f258" targetNamespace="http://schemas.microsoft.com/office/2006/metadata/properties" ma:root="true" ma:fieldsID="428fb43b0d2252a468ec146af736cb36" ns2:_="" ns3:_="" ns4:_="">
    <xsd:import namespace="73d57025-ee5d-49b6-a60b-7d33184acc89"/>
    <xsd:import namespace="87488a3f-9ace-46de-933a-7899c85ffeab"/>
    <xsd:import namespace="f69ac7c7-1a2e-46bd-a988-685139f8f2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AutoKeyPoints" minOccurs="0"/>
                <xsd:element ref="ns2:MediaServiceKeyPoint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d57025-ee5d-49b6-a60b-7d33184acc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5db50a19-44cd-47bf-aae0-69db42930db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488a3f-9ace-46de-933a-7899c85ffe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9ac7c7-1a2e-46bd-a988-685139f8f2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0084994-d578-4a83-9393-9cd401194372}" ma:internalName="TaxCatchAll" ma:showField="CatchAllData" ma:web="87488a3f-9ace-46de-933a-7899c85ffe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73d57025-ee5d-49b6-a60b-7d33184acc89">
      <Terms xmlns="http://schemas.microsoft.com/office/infopath/2007/PartnerControls"/>
    </lcf76f155ced4ddcb4097134ff3c332f>
    <TaxCatchAll xmlns="f69ac7c7-1a2e-46bd-a988-685139f8f25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1E11B9217455B40B8FBB9893A94134E" ma:contentTypeVersion="16" ma:contentTypeDescription="Create a new document." ma:contentTypeScope="" ma:versionID="efec0b2cb4da37c5648ef65da2b75b74">
  <xsd:schema xmlns:xsd="http://www.w3.org/2001/XMLSchema" xmlns:xs="http://www.w3.org/2001/XMLSchema" xmlns:p="http://schemas.microsoft.com/office/2006/metadata/properties" xmlns:ns2="73d57025-ee5d-49b6-a60b-7d33184acc89" xmlns:ns3="87488a3f-9ace-46de-933a-7899c85ffeab" xmlns:ns4="f69ac7c7-1a2e-46bd-a988-685139f8f258" targetNamespace="http://schemas.microsoft.com/office/2006/metadata/properties" ma:root="true" ma:fieldsID="428fb43b0d2252a468ec146af736cb36" ns2:_="" ns3:_="" ns4:_="">
    <xsd:import namespace="73d57025-ee5d-49b6-a60b-7d33184acc89"/>
    <xsd:import namespace="87488a3f-9ace-46de-933a-7899c85ffeab"/>
    <xsd:import namespace="f69ac7c7-1a2e-46bd-a988-685139f8f2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AutoKeyPoints" minOccurs="0"/>
                <xsd:element ref="ns2:MediaServiceKeyPoint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d57025-ee5d-49b6-a60b-7d33184acc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5db50a19-44cd-47bf-aae0-69db42930db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488a3f-9ace-46de-933a-7899c85ffe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9ac7c7-1a2e-46bd-a988-685139f8f2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0084994-d578-4a83-9393-9cd401194372}" ma:internalName="TaxCatchAll" ma:showField="CatchAllData" ma:web="87488a3f-9ace-46de-933a-7899c85ffe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FormTemplates xmlns="http://schemas.microsoft.com/sharepoint/v3/contenttype/forms">
  <Display>DocumentLibraryForm</Display>
  <Edit>DocumentLibraryForm</Edit>
  <New>DocumentLibraryForm</New>
</FormTemplates>
</file>

<file path=customXml/item5.xml><?xml version="1.0" encoding="utf-8"?>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documentManagement>
    <lcf76f155ced4ddcb4097134ff3c332f xmlns="73d57025-ee5d-49b6-a60b-7d33184acc89">
      <Terms xmlns="http://schemas.microsoft.com/office/infopath/2007/PartnerControls"/>
    </lcf76f155ced4ddcb4097134ff3c332f>
    <TaxCatchAll xmlns="f69ac7c7-1a2e-46bd-a988-685139f8f258" xsi:nil="true"/>
  </documentManagement>
</p:properties>
</file>

<file path=customXml/itemProps1.xml><?xml version="1.0" encoding="utf-8"?>
<ds:datastoreItem xmlns:ds="http://schemas.openxmlformats.org/officeDocument/2006/customXml" ds:itemID="{830E9C50-DDD0-459A-93B7-93655FF29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d57025-ee5d-49b6-a60b-7d33184acc89"/>
    <ds:schemaRef ds:uri="87488a3f-9ace-46de-933a-7899c85ffeab"/>
    <ds:schemaRef ds:uri="f69ac7c7-1a2e-46bd-a988-685139f8f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B4F38B-0799-4886-B61C-8DBB46B47F73}">
  <ds:schemaRefs>
    <ds:schemaRef ds:uri="http://schemas.microsoft.com/office/infopath/2007/PartnerControls"/>
    <ds:schemaRef ds:uri="http://purl.org/dc/dcmitype/"/>
    <ds:schemaRef ds:uri="http://schemas.microsoft.com/office/2006/documentManagement/types"/>
    <ds:schemaRef ds:uri="http://purl.org/dc/elements/1.1/"/>
    <ds:schemaRef ds:uri="http://schemas.openxmlformats.org/package/2006/metadata/core-properties"/>
    <ds:schemaRef ds:uri="f69ac7c7-1a2e-46bd-a988-685139f8f258"/>
    <ds:schemaRef ds:uri="87488a3f-9ace-46de-933a-7899c85ffeab"/>
    <ds:schemaRef ds:uri="http://schemas.microsoft.com/office/2006/metadata/properties"/>
    <ds:schemaRef ds:uri="73d57025-ee5d-49b6-a60b-7d33184acc89"/>
    <ds:schemaRef ds:uri="http://www.w3.org/XML/1998/namespace"/>
    <ds:schemaRef ds:uri="http://purl.org/dc/terms/"/>
  </ds:schemaRefs>
</ds:datastoreItem>
</file>

<file path=customXml/itemProps3.xml><?xml version="1.0" encoding="utf-8"?>
<ds:datastoreItem xmlns:ds="http://schemas.openxmlformats.org/officeDocument/2006/customXml" ds:itemID="{830E9C50-DDD0-459A-93B7-93655FF29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d57025-ee5d-49b6-a60b-7d33184acc89"/>
    <ds:schemaRef ds:uri="87488a3f-9ace-46de-933a-7899c85ffeab"/>
    <ds:schemaRef ds:uri="f69ac7c7-1a2e-46bd-a988-685139f8f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5.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6.xml><?xml version="1.0" encoding="utf-8"?>
<ds:datastoreItem xmlns:ds="http://schemas.openxmlformats.org/officeDocument/2006/customXml" ds:itemID="{BBB4F38B-0799-4886-B61C-8DBB46B47F73}">
  <ds:schemaRefs>
    <ds:schemaRef ds:uri="http://purl.org/dc/terms/"/>
    <ds:schemaRef ds:uri="http://purl.org/dc/elements/1.1/"/>
    <ds:schemaRef ds:uri="87488a3f-9ace-46de-933a-7899c85ffeab"/>
    <ds:schemaRef ds:uri="f69ac7c7-1a2e-46bd-a988-685139f8f258"/>
    <ds:schemaRef ds:uri="http://purl.org/dc/dcmitype/"/>
    <ds:schemaRef ds:uri="http://www.w3.org/XML/1998/namespace"/>
    <ds:schemaRef ds:uri="http://schemas.microsoft.com/office/2006/documentManagement/types"/>
    <ds:schemaRef ds:uri="http://schemas.microsoft.com/office/2006/metadata/properties"/>
    <ds:schemaRef ds:uri="73d57025-ee5d-49b6-a60b-7d33184acc89"/>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Notice</vt:lpstr>
      <vt:lpstr>BudgetYearADM</vt:lpstr>
      <vt:lpstr>Notice!Print_Area</vt:lpstr>
      <vt:lpstr>PriorYearADM</vt:lpstr>
      <vt:lpstr>SPEDStaff</vt:lpstr>
      <vt:lpstr>SPEDTeacher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 Meeting Notification</dc:title>
  <dc:subject/>
  <dc:creator>AZ Department of Education</dc:creator>
  <cp:keywords/>
  <dc:description/>
  <cp:lastModifiedBy>Michael Carnahan</cp:lastModifiedBy>
  <cp:lastPrinted>2026-05-12T20:29:03Z</cp:lastPrinted>
  <dcterms:created xsi:type="dcterms:W3CDTF">2006-05-13T16:29:21Z</dcterms:created>
  <dcterms:modified xsi:type="dcterms:W3CDTF">2026-05-27T21:45:39Z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2027</vt:lpwstr>
  </property>
  <property fmtid="{D5CDD505-2E9C-101B-9397-08002B2CF9AE}" pid="3" name="BudgetTypeID">
    <vt:lpwstr>35</vt:lpwstr>
  </property>
  <property fmtid="{D5CDD505-2E9C-101B-9397-08002B2CF9AE}" pid="4" name="SchoolbySchool">
    <vt:lpwstr>0</vt:lpwstr>
  </property>
  <property fmtid="{D5CDD505-2E9C-101B-9397-08002B2CF9AE}" pid="5" name="Password">
    <vt:lpwstr>Diamondbacks15</vt:lpwstr>
  </property>
  <property fmtid="{D5CDD505-2E9C-101B-9397-08002B2CF9AE}" pid="6" name="ADEGUID">
    <vt:lpwstr>221789D8-B192-46E7-816C-909BCBDD41EE</vt:lpwstr>
  </property>
  <property fmtid="{D5CDD505-2E9C-101B-9397-08002B2CF9AE}" pid="7" name="ContentTypeId">
    <vt:lpwstr>0x010100740A7E3807644E4DA70E0D6B717B683A</vt:lpwstr>
  </property>
  <property fmtid="{D5CDD505-2E9C-101B-9397-08002B2CF9AE}" pid="8" name="MediaServiceImageTags">
    <vt:lpwstr/>
  </property>
</Properties>
</file>